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09"/>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23"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<sst xmlns="http://schemas.openxmlformats.org/spreadsheetml/2006/main" count="676" uniqueCount="148">
  <si>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</si>
  <si>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</si>
  <si>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</si>
  <si>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</si>
  <si>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</si>
  <si>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</si>
  <si>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</si>
  <si>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</si>
  <si>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</si>
  <si>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</si>
  <si>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</si>
  <si>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</si>
  <si>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</si>
  <si>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</si>
  <si>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</si>
  <si>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</si>
  <si>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</si>
  <si>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</si>
  <si>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</si>
  <si>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</si>
  <si>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</si>
  <si>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</si>
  <si>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</si>
  <si>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</si>
  <si>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</si>
  <si>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</si>
  <si>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</si>
  <si>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</si>
  <si>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</si>
  <si>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</si>
  <si>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</si>
  <si>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</si>
  <si>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</si>
  <si>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</si>
  <si>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</si>
  <si>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</si>
  <si>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</si>
  <si>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</si>
  <si>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</si>
  <si>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</si>
  <si>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</si>
  <si>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</si>
  <si>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</si>
  <si>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</si>
  <si>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</si>
  <si>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</si>
  <si>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</si>
  <si>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</si>
  <si>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</si>
  <si>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</si>
  <si>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</si>
  <si>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</si>
  <si>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</si>
  <si>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</si>
  <si>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</si>
  <si>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</si>
  <si>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</si>
  <si>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</si>
  <si>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</si>
  <si>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</si>
  <si>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</si>
  <si>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</si>
  <si>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</si>
  <si>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</si>
  <si>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</si>
  <si>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</si>
  <si>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</si>
  <si>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</si>
  <si>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</si>
  <si>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</si>
  <si>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</si>
  <si>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</si>
  <si>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</si>
  <si>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</si>
  <si>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</si>
  <si>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</si>
  <si>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</si>
  <si>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</si>
  <si>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</si>
  <si>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</si>
  <si>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</si>
  <si>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</si>
  <si>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</si>
  <si>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</si>
  <si>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</si>
  <si>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</si>
  <si>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</si>
  <si>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</si>
  <si>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</si>
  <si>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</si>
  <si>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</si>
  <si>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</si>
  <si>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</si>
  <si>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</si>
  <si>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</si>
  <si>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</si>
  <si>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</si>
  <si>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</si>
  <si>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</si>
  <si>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</si>
  <si>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</si>
  <si>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</si>
  <si>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</si>
  <si>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</si>
  <si>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</si>
  <si>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</si>
  <si>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</si>
  <si>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</si>
  <si>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</si>
  <si>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</si>
  <si>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</si>
  <si>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</si>
  <si>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</si>
  <si>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</si>
  <si>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</si>
  <si>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</si>
  <si>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</si>
  <si>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</si>
  <si>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</si>
  <si>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</si>
  <si>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</si>
  <si>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</si>
  <si>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</si>
  <si>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</si>
  <si>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</si>
  <si>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</si>
  <si>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BIM Information Manager</t>
  </si>
  <si>
    <t>Note: Day rate is to be for an 8 hour day.</t>
  </si>
  <si>
    <t>Schedule 3 (Framework Prices and Charging Structure)</t>
  </si>
  <si>
    <t>Attachment</t>
  </si>
  <si>
    <t>10C</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</si>
  <si>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</si>
  <si>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</si>
  <si>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PART 4: TIME CHARGE FEES SUMMARY</t>
  </si>
  <si>
    <t xml:space="preserve">PART 5: PERCENTAGE PROJECT FEES SUMMARY </t>
  </si>
  <si>
    <t>Percentage Project Fees</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</si>
  <si>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</si>
  <si>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</si>
  <si>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</si>
  <si>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</si>
  <si>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</si>
  <si>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</si>
  <si>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FOR ILLUSTRATION PURPOSES ONLY - RATES INSERTED INTO MAIN TABLES AND TAKEN TO "TIME CHARGE FEES SUMMARY"</t>
  </si>
  <si>
    <t>Maximum Percentage Project Fee Score by Procurement Type</t>
  </si>
  <si>
    <t>Maximum Percentage Project Fee Score</t>
  </si>
  <si>
    <t>Maximum Time Charge Fee Score</t>
  </si>
  <si>
    <t>Maximum Time Charge Fee Score by Rate</t>
  </si>
  <si>
    <t>Maximum Percentage Project Fee Score by Procurement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</si>
</sst>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3">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3">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Normal" xfId="0" builtinId="0"/>
    <cellStyle name="Percent" xfId="2" builtinId="5"/>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60960</xdr:colOff>
      <xdr:row>17</xdr:row>
      <xdr:rowOff>91440</xdr:rowOff>
    </xdr:from>
    <xdr:to>
      <xdr:col>9</xdr:col>
      <xdr:colOff>30480</xdr:colOff>
      <xdr:row>32</xdr:row>
      <xdr:rowOff>54142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37200" y="500888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129</v>
      </c>
      <c r="C23" s="38" t="s">
        <v>130</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algorithmName="SHA-512" hashValue="DMkp7e+QtCGYxnz/saaVkqeVB/fX9Vi2nzRQHn94dsk5hpPi70S+a+Jm87JVItRiHBU6sqLXaA+Q0vxdsEam8A==" saltValue="9Wa8Flj1pBfNC0rEaRDTSQ==" spinCount="100000" sheet="1" objects="1" scenarios="1"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10.26953125" style="1" customWidth="1"/>
    <col min="8" max="8" width="12" style="1" customWidth="1"/>
    <col min="9" max="11" width="8.81640625" style="1" customWidth="1"/>
    <col min="12" max="12" width="10.1796875" style="1" customWidth="1"/>
    <col min="13" max="13" width="10.7265625" style="1" customWidth="1"/>
    <col min="14" max="14" width="10.17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1796875" style="1" customWidth="1"/>
    <col min="28" max="30" width="8.453125" style="1" customWidth="1"/>
    <col min="31" max="31" width="11.26953125" style="1" customWidth="1"/>
    <col min="32" max="34" width="8.453125" style="1" customWidth="1"/>
    <col min="35" max="35" width="11.1796875" style="1" customWidth="1"/>
    <col min="36" max="38" width="8.453125" style="1" customWidth="1"/>
    <col min="39" max="39" width="11.1796875" style="1" customWidth="1"/>
    <col min="40" max="42" width="8.453125" style="1" customWidth="1"/>
    <col min="43" max="43" width="11.179687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BIM Information Manager</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3">
        <v>0.6</v>
      </c>
    </row>
    <row r="8" spans="1:50" ht="24" customHeight="1" x14ac:dyDescent="0.35">
      <c r="A8" s="6"/>
      <c r="B8" s="202" t="s">
        <v>123</v>
      </c>
      <c r="G8" s="173"/>
    </row>
    <row r="9" spans="1:50" ht="24" customHeight="1" thickBot="1" x14ac:dyDescent="0.4">
      <c r="A9" s="6"/>
      <c r="B9" s="6"/>
      <c r="C9" s="189"/>
      <c r="H9" s="173"/>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116</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9" t="s">
        <v>19</v>
      </c>
      <c r="D12" s="8" t="s">
        <v>20</v>
      </c>
      <c r="E12" s="8" t="s">
        <v>52</v>
      </c>
      <c r="F12" s="170" t="s">
        <v>54</v>
      </c>
      <c r="G12" s="170" t="s">
        <v>107</v>
      </c>
      <c r="H12" s="170" t="s">
        <v>124</v>
      </c>
      <c r="I12" s="170" t="s">
        <v>55</v>
      </c>
      <c r="J12" s="170" t="s">
        <v>56</v>
      </c>
      <c r="K12" s="153" t="s">
        <v>53</v>
      </c>
      <c r="L12" s="170" t="s">
        <v>108</v>
      </c>
      <c r="M12" s="170" t="s">
        <v>125</v>
      </c>
      <c r="N12" s="96" t="s">
        <v>121</v>
      </c>
      <c r="P12" s="244" t="s">
        <v>24</v>
      </c>
      <c r="Q12" s="245"/>
      <c r="R12" s="245" t="s">
        <v>25</v>
      </c>
      <c r="S12" s="245"/>
      <c r="T12" s="245" t="s">
        <v>26</v>
      </c>
      <c r="U12" s="246"/>
      <c r="W12" s="182" t="s">
        <v>120</v>
      </c>
      <c r="X12" s="183" t="s">
        <v>24</v>
      </c>
      <c r="Y12" s="183" t="s">
        <v>77</v>
      </c>
      <c r="Z12" s="183" t="s">
        <v>26</v>
      </c>
      <c r="AA12" s="183" t="s">
        <v>120</v>
      </c>
      <c r="AB12" s="183" t="s">
        <v>24</v>
      </c>
      <c r="AC12" s="183" t="s">
        <v>77</v>
      </c>
      <c r="AD12" s="183" t="s">
        <v>26</v>
      </c>
      <c r="AE12" s="183" t="s">
        <v>120</v>
      </c>
      <c r="AF12" s="183" t="s">
        <v>24</v>
      </c>
      <c r="AG12" s="183" t="s">
        <v>77</v>
      </c>
      <c r="AH12" s="183" t="s">
        <v>26</v>
      </c>
      <c r="AI12" s="183" t="s">
        <v>120</v>
      </c>
      <c r="AJ12" s="183" t="s">
        <v>24</v>
      </c>
      <c r="AK12" s="183" t="s">
        <v>77</v>
      </c>
      <c r="AL12" s="183" t="s">
        <v>26</v>
      </c>
      <c r="AM12" s="183" t="s">
        <v>120</v>
      </c>
      <c r="AN12" s="183" t="s">
        <v>24</v>
      </c>
      <c r="AO12" s="183" t="s">
        <v>77</v>
      </c>
      <c r="AP12" s="183" t="s">
        <v>26</v>
      </c>
      <c r="AQ12" s="183" t="s">
        <v>120</v>
      </c>
      <c r="AR12" s="183" t="s">
        <v>24</v>
      </c>
      <c r="AS12" s="183" t="s">
        <v>77</v>
      </c>
      <c r="AT12" s="11" t="s">
        <v>26</v>
      </c>
      <c r="AV12" s="169" t="s">
        <v>24</v>
      </c>
      <c r="AW12" s="170" t="s">
        <v>77</v>
      </c>
      <c r="AX12" s="11" t="s">
        <v>26</v>
      </c>
    </row>
    <row r="13" spans="1:50" x14ac:dyDescent="0.35">
      <c r="A13" s="190" t="s">
        <v>6</v>
      </c>
      <c r="B13" s="191">
        <f>'Part 5. % Project Fees Summary'!G9</f>
        <v>0.75</v>
      </c>
      <c r="C13" s="184">
        <v>0</v>
      </c>
      <c r="D13" s="174">
        <v>0</v>
      </c>
      <c r="E13" s="174">
        <v>0</v>
      </c>
      <c r="F13" s="174">
        <v>0</v>
      </c>
      <c r="G13" s="155">
        <f>SUM(C13:F13)</f>
        <v>0</v>
      </c>
      <c r="H13" s="186" t="e">
        <f t="shared" ref="H13:H21" si="0">G13/N13</f>
        <v>#DIV/0!</v>
      </c>
      <c r="I13" s="174">
        <v>0</v>
      </c>
      <c r="J13" s="174">
        <v>0</v>
      </c>
      <c r="K13" s="174">
        <v>0</v>
      </c>
      <c r="L13" s="157">
        <f>SUM(I13:K13)</f>
        <v>0</v>
      </c>
      <c r="M13" s="157" t="e">
        <f>L13/N13</f>
        <v>#DIV/0!</v>
      </c>
      <c r="N13" s="159">
        <f>G13+L13</f>
        <v>0</v>
      </c>
      <c r="P13" s="225">
        <v>0</v>
      </c>
      <c r="Q13" s="188">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90" t="s">
        <v>12</v>
      </c>
      <c r="B14" s="191">
        <f>'Part 5. % Project Fees Summary'!G10</f>
        <v>1.25</v>
      </c>
      <c r="C14" s="184">
        <v>0</v>
      </c>
      <c r="D14" s="174">
        <v>0</v>
      </c>
      <c r="E14" s="174">
        <v>0</v>
      </c>
      <c r="F14" s="174">
        <v>0</v>
      </c>
      <c r="G14" s="155">
        <f t="shared" ref="G14:G21" si="2">SUM(C14:F14)</f>
        <v>0</v>
      </c>
      <c r="H14" s="186" t="e">
        <f t="shared" si="0"/>
        <v>#DIV/0!</v>
      </c>
      <c r="I14" s="174">
        <v>0</v>
      </c>
      <c r="J14" s="174">
        <v>0</v>
      </c>
      <c r="K14" s="174">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90" t="s">
        <v>13</v>
      </c>
      <c r="B15" s="191">
        <f>'Part 5. % Project Fees Summary'!G11</f>
        <v>1.5</v>
      </c>
      <c r="C15" s="184">
        <v>0</v>
      </c>
      <c r="D15" s="174">
        <v>0</v>
      </c>
      <c r="E15" s="174">
        <v>0</v>
      </c>
      <c r="F15" s="174">
        <v>0</v>
      </c>
      <c r="G15" s="155">
        <f t="shared" si="2"/>
        <v>0</v>
      </c>
      <c r="H15" s="186" t="e">
        <f t="shared" si="0"/>
        <v>#DIV/0!</v>
      </c>
      <c r="I15" s="174">
        <v>0</v>
      </c>
      <c r="J15" s="174">
        <v>0</v>
      </c>
      <c r="K15" s="174">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90" t="s">
        <v>14</v>
      </c>
      <c r="B16" s="191">
        <f>'Part 5. % Project Fees Summary'!G12</f>
        <v>1.5</v>
      </c>
      <c r="C16" s="184">
        <v>0</v>
      </c>
      <c r="D16" s="174">
        <v>0</v>
      </c>
      <c r="E16" s="174">
        <v>0</v>
      </c>
      <c r="F16" s="174">
        <v>0</v>
      </c>
      <c r="G16" s="155">
        <f t="shared" si="2"/>
        <v>0</v>
      </c>
      <c r="H16" s="186" t="e">
        <f t="shared" si="0"/>
        <v>#DIV/0!</v>
      </c>
      <c r="I16" s="174">
        <v>0</v>
      </c>
      <c r="J16" s="174">
        <v>0</v>
      </c>
      <c r="K16" s="174">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90" t="s">
        <v>7</v>
      </c>
      <c r="B17" s="191">
        <f>'Part 5. % Project Fees Summary'!G13</f>
        <v>1.25</v>
      </c>
      <c r="C17" s="184">
        <v>0</v>
      </c>
      <c r="D17" s="174">
        <v>0</v>
      </c>
      <c r="E17" s="174">
        <v>0</v>
      </c>
      <c r="F17" s="174">
        <v>0</v>
      </c>
      <c r="G17" s="155">
        <f t="shared" si="2"/>
        <v>0</v>
      </c>
      <c r="H17" s="186" t="e">
        <f t="shared" si="0"/>
        <v>#DIV/0!</v>
      </c>
      <c r="I17" s="174">
        <v>0</v>
      </c>
      <c r="J17" s="174">
        <v>0</v>
      </c>
      <c r="K17" s="174">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90" t="s">
        <v>8</v>
      </c>
      <c r="B18" s="191">
        <f>'Part 5. % Project Fees Summary'!G14</f>
        <v>1</v>
      </c>
      <c r="C18" s="184">
        <v>0</v>
      </c>
      <c r="D18" s="174">
        <v>0</v>
      </c>
      <c r="E18" s="174">
        <v>0</v>
      </c>
      <c r="F18" s="174">
        <v>0</v>
      </c>
      <c r="G18" s="155">
        <f t="shared" si="2"/>
        <v>0</v>
      </c>
      <c r="H18" s="186" t="e">
        <f t="shared" si="0"/>
        <v>#DIV/0!</v>
      </c>
      <c r="I18" s="174">
        <v>0</v>
      </c>
      <c r="J18" s="174">
        <v>0</v>
      </c>
      <c r="K18" s="174">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90" t="s">
        <v>9</v>
      </c>
      <c r="B19" s="191">
        <f>'Part 5. % Project Fees Summary'!G15</f>
        <v>0.75</v>
      </c>
      <c r="C19" s="184">
        <v>0</v>
      </c>
      <c r="D19" s="174">
        <v>0</v>
      </c>
      <c r="E19" s="174">
        <v>0</v>
      </c>
      <c r="F19" s="174">
        <v>0</v>
      </c>
      <c r="G19" s="155">
        <f t="shared" si="2"/>
        <v>0</v>
      </c>
      <c r="H19" s="186" t="e">
        <f t="shared" si="0"/>
        <v>#DIV/0!</v>
      </c>
      <c r="I19" s="174">
        <v>0</v>
      </c>
      <c r="J19" s="174">
        <v>0</v>
      </c>
      <c r="K19" s="174">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90" t="s">
        <v>10</v>
      </c>
      <c r="B20" s="191">
        <f>'Part 5. % Project Fees Summary'!G16</f>
        <v>0.5</v>
      </c>
      <c r="C20" s="184">
        <v>0</v>
      </c>
      <c r="D20" s="174">
        <v>0</v>
      </c>
      <c r="E20" s="174">
        <v>0</v>
      </c>
      <c r="F20" s="174">
        <v>0</v>
      </c>
      <c r="G20" s="155">
        <f t="shared" si="2"/>
        <v>0</v>
      </c>
      <c r="H20" s="186" t="e">
        <f t="shared" si="0"/>
        <v>#DIV/0!</v>
      </c>
      <c r="I20" s="174">
        <v>0</v>
      </c>
      <c r="J20" s="174">
        <v>0</v>
      </c>
      <c r="K20" s="174">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2" t="s">
        <v>11</v>
      </c>
      <c r="B21" s="193">
        <f>'Part 5. % Project Fees Summary'!G17</f>
        <v>0.5</v>
      </c>
      <c r="C21" s="185">
        <v>0</v>
      </c>
      <c r="D21" s="175">
        <v>0</v>
      </c>
      <c r="E21" s="175">
        <v>0</v>
      </c>
      <c r="F21" s="175">
        <v>0</v>
      </c>
      <c r="G21" s="156">
        <f t="shared" si="2"/>
        <v>0</v>
      </c>
      <c r="H21" s="187" t="e">
        <f t="shared" si="0"/>
        <v>#DIV/0!</v>
      </c>
      <c r="I21" s="175">
        <v>0</v>
      </c>
      <c r="J21" s="175">
        <v>0</v>
      </c>
      <c r="K21" s="175">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3">
        <v>0.6</v>
      </c>
    </row>
    <row r="26" spans="1:50" ht="24" customHeight="1" x14ac:dyDescent="0.35">
      <c r="A26" s="6"/>
      <c r="B26" s="202" t="s">
        <v>123</v>
      </c>
      <c r="G26" s="173"/>
    </row>
    <row r="27" spans="1:50" ht="24" customHeight="1" thickBot="1" x14ac:dyDescent="0.4">
      <c r="A27" s="6"/>
      <c r="B27" s="6"/>
      <c r="C27" s="189"/>
      <c r="H27" s="173"/>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116</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2" t="s">
        <v>19</v>
      </c>
      <c r="D30" s="8" t="s">
        <v>20</v>
      </c>
      <c r="E30" s="8" t="s">
        <v>52</v>
      </c>
      <c r="F30" s="183" t="s">
        <v>54</v>
      </c>
      <c r="G30" s="183" t="s">
        <v>107</v>
      </c>
      <c r="H30" s="183" t="s">
        <v>124</v>
      </c>
      <c r="I30" s="183" t="s">
        <v>55</v>
      </c>
      <c r="J30" s="183" t="s">
        <v>56</v>
      </c>
      <c r="K30" s="153" t="s">
        <v>53</v>
      </c>
      <c r="L30" s="183" t="s">
        <v>108</v>
      </c>
      <c r="M30" s="183" t="s">
        <v>125</v>
      </c>
      <c r="N30" s="96" t="s">
        <v>121</v>
      </c>
      <c r="P30" s="244" t="s">
        <v>24</v>
      </c>
      <c r="Q30" s="245"/>
      <c r="R30" s="245" t="s">
        <v>25</v>
      </c>
      <c r="S30" s="245"/>
      <c r="T30" s="245" t="s">
        <v>26</v>
      </c>
      <c r="U30" s="246"/>
      <c r="W30" s="182" t="s">
        <v>120</v>
      </c>
      <c r="X30" s="183" t="s">
        <v>24</v>
      </c>
      <c r="Y30" s="183" t="s">
        <v>77</v>
      </c>
      <c r="Z30" s="183" t="s">
        <v>26</v>
      </c>
      <c r="AA30" s="183" t="s">
        <v>120</v>
      </c>
      <c r="AB30" s="183" t="s">
        <v>24</v>
      </c>
      <c r="AC30" s="183" t="s">
        <v>77</v>
      </c>
      <c r="AD30" s="183" t="s">
        <v>26</v>
      </c>
      <c r="AE30" s="183" t="s">
        <v>120</v>
      </c>
      <c r="AF30" s="183" t="s">
        <v>24</v>
      </c>
      <c r="AG30" s="183" t="s">
        <v>77</v>
      </c>
      <c r="AH30" s="183" t="s">
        <v>26</v>
      </c>
      <c r="AI30" s="183" t="s">
        <v>120</v>
      </c>
      <c r="AJ30" s="183" t="s">
        <v>24</v>
      </c>
      <c r="AK30" s="183" t="s">
        <v>77</v>
      </c>
      <c r="AL30" s="183" t="s">
        <v>26</v>
      </c>
      <c r="AM30" s="183" t="s">
        <v>120</v>
      </c>
      <c r="AN30" s="183" t="s">
        <v>24</v>
      </c>
      <c r="AO30" s="183" t="s">
        <v>77</v>
      </c>
      <c r="AP30" s="183" t="s">
        <v>26</v>
      </c>
      <c r="AQ30" s="183" t="s">
        <v>120</v>
      </c>
      <c r="AR30" s="183" t="s">
        <v>24</v>
      </c>
      <c r="AS30" s="183" t="s">
        <v>77</v>
      </c>
      <c r="AT30" s="11" t="s">
        <v>26</v>
      </c>
      <c r="AV30" s="169" t="s">
        <v>24</v>
      </c>
      <c r="AW30" s="170" t="s">
        <v>77</v>
      </c>
      <c r="AX30" s="11" t="s">
        <v>26</v>
      </c>
    </row>
    <row r="31" spans="1:50" x14ac:dyDescent="0.35">
      <c r="A31" s="54" t="s">
        <v>6</v>
      </c>
      <c r="B31" s="191">
        <f>'Part 5. % Project Fees Summary'!K9</f>
        <v>0.75</v>
      </c>
      <c r="C31" s="184">
        <v>0</v>
      </c>
      <c r="D31" s="174">
        <v>0</v>
      </c>
      <c r="E31" s="174">
        <v>0</v>
      </c>
      <c r="F31" s="174">
        <v>0</v>
      </c>
      <c r="G31" s="155">
        <f>SUM(C31:F31)</f>
        <v>0</v>
      </c>
      <c r="H31" s="157" t="e">
        <f t="shared" ref="H31:H39" si="13">G31/N31</f>
        <v>#DIV/0!</v>
      </c>
      <c r="I31" s="174">
        <v>0</v>
      </c>
      <c r="J31" s="174">
        <v>0</v>
      </c>
      <c r="K31" s="174">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1">
        <f>'Part 5. % Project Fees Summary'!K10</f>
        <v>1.25</v>
      </c>
      <c r="C32" s="184">
        <v>0</v>
      </c>
      <c r="D32" s="174">
        <v>0</v>
      </c>
      <c r="E32" s="174">
        <v>0</v>
      </c>
      <c r="F32" s="174">
        <v>0</v>
      </c>
      <c r="G32" s="155">
        <f t="shared" ref="G32:G39" si="15">SUM(C32:F32)</f>
        <v>0</v>
      </c>
      <c r="H32" s="157" t="e">
        <f t="shared" si="13"/>
        <v>#DIV/0!</v>
      </c>
      <c r="I32" s="174">
        <v>0</v>
      </c>
      <c r="J32" s="174">
        <v>0</v>
      </c>
      <c r="K32" s="174">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1">
        <f>'Part 5. % Project Fees Summary'!K11</f>
        <v>1.5</v>
      </c>
      <c r="C33" s="184">
        <v>0</v>
      </c>
      <c r="D33" s="174">
        <v>0</v>
      </c>
      <c r="E33" s="174">
        <v>0</v>
      </c>
      <c r="F33" s="174">
        <v>0</v>
      </c>
      <c r="G33" s="155">
        <f t="shared" si="15"/>
        <v>0</v>
      </c>
      <c r="H33" s="157" t="e">
        <f t="shared" si="13"/>
        <v>#DIV/0!</v>
      </c>
      <c r="I33" s="174">
        <v>0</v>
      </c>
      <c r="J33" s="174">
        <v>0</v>
      </c>
      <c r="K33" s="174">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1">
        <f>'Part 5. % Project Fees Summary'!K12</f>
        <v>1.5</v>
      </c>
      <c r="C34" s="184">
        <v>0</v>
      </c>
      <c r="D34" s="174">
        <v>0</v>
      </c>
      <c r="E34" s="174">
        <v>0</v>
      </c>
      <c r="F34" s="174">
        <v>0</v>
      </c>
      <c r="G34" s="155">
        <f t="shared" si="15"/>
        <v>0</v>
      </c>
      <c r="H34" s="157" t="e">
        <f t="shared" si="13"/>
        <v>#DIV/0!</v>
      </c>
      <c r="I34" s="174">
        <v>0</v>
      </c>
      <c r="J34" s="174">
        <v>0</v>
      </c>
      <c r="K34" s="174">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1">
        <f>'Part 5. % Project Fees Summary'!K13</f>
        <v>1.25</v>
      </c>
      <c r="C35" s="184">
        <v>0</v>
      </c>
      <c r="D35" s="174">
        <v>0</v>
      </c>
      <c r="E35" s="174">
        <v>0</v>
      </c>
      <c r="F35" s="174">
        <v>0</v>
      </c>
      <c r="G35" s="155">
        <f t="shared" si="15"/>
        <v>0</v>
      </c>
      <c r="H35" s="157" t="e">
        <f t="shared" si="13"/>
        <v>#DIV/0!</v>
      </c>
      <c r="I35" s="174">
        <v>0</v>
      </c>
      <c r="J35" s="174">
        <v>0</v>
      </c>
      <c r="K35" s="174">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1">
        <f>'Part 5. % Project Fees Summary'!K14</f>
        <v>1</v>
      </c>
      <c r="C36" s="184">
        <v>0</v>
      </c>
      <c r="D36" s="174">
        <v>0</v>
      </c>
      <c r="E36" s="174">
        <v>0</v>
      </c>
      <c r="F36" s="174">
        <v>0</v>
      </c>
      <c r="G36" s="155">
        <f t="shared" si="15"/>
        <v>0</v>
      </c>
      <c r="H36" s="157" t="e">
        <f t="shared" si="13"/>
        <v>#DIV/0!</v>
      </c>
      <c r="I36" s="174">
        <v>0</v>
      </c>
      <c r="J36" s="174">
        <v>0</v>
      </c>
      <c r="K36" s="174">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1">
        <f>'Part 5. % Project Fees Summary'!K15</f>
        <v>0.75</v>
      </c>
      <c r="C37" s="184">
        <v>0</v>
      </c>
      <c r="D37" s="174">
        <v>0</v>
      </c>
      <c r="E37" s="174">
        <v>0</v>
      </c>
      <c r="F37" s="174">
        <v>0</v>
      </c>
      <c r="G37" s="155">
        <f t="shared" si="15"/>
        <v>0</v>
      </c>
      <c r="H37" s="157" t="e">
        <f t="shared" si="13"/>
        <v>#DIV/0!</v>
      </c>
      <c r="I37" s="174">
        <v>0</v>
      </c>
      <c r="J37" s="174">
        <v>0</v>
      </c>
      <c r="K37" s="174">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1">
        <f>'Part 5. % Project Fees Summary'!K16</f>
        <v>0.5</v>
      </c>
      <c r="C38" s="184">
        <v>0</v>
      </c>
      <c r="D38" s="174">
        <v>0</v>
      </c>
      <c r="E38" s="174">
        <v>0</v>
      </c>
      <c r="F38" s="174">
        <v>0</v>
      </c>
      <c r="G38" s="155">
        <f t="shared" si="15"/>
        <v>0</v>
      </c>
      <c r="H38" s="157" t="e">
        <f t="shared" si="13"/>
        <v>#DIV/0!</v>
      </c>
      <c r="I38" s="174">
        <v>0</v>
      </c>
      <c r="J38" s="174">
        <v>0</v>
      </c>
      <c r="K38" s="174">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3">
        <f>'Part 5. % Project Fees Summary'!K17</f>
        <v>0.5</v>
      </c>
      <c r="C39" s="185">
        <v>0</v>
      </c>
      <c r="D39" s="175">
        <v>0</v>
      </c>
      <c r="E39" s="175">
        <v>0</v>
      </c>
      <c r="F39" s="175">
        <v>0</v>
      </c>
      <c r="G39" s="156">
        <f t="shared" si="15"/>
        <v>0</v>
      </c>
      <c r="H39" s="158" t="e">
        <f t="shared" si="13"/>
        <v>#DIV/0!</v>
      </c>
      <c r="I39" s="175">
        <v>0</v>
      </c>
      <c r="J39" s="175">
        <v>0</v>
      </c>
      <c r="K39" s="175">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3">
        <v>0.6</v>
      </c>
    </row>
    <row r="44" spans="1:50" ht="24" customHeight="1" x14ac:dyDescent="0.35">
      <c r="A44" s="6"/>
      <c r="B44" s="202" t="s">
        <v>123</v>
      </c>
      <c r="G44" s="173"/>
    </row>
    <row r="45" spans="1:50" ht="24" customHeight="1" thickBot="1" x14ac:dyDescent="0.4">
      <c r="A45" s="6"/>
      <c r="B45" s="6"/>
      <c r="C45" s="189"/>
      <c r="H45" s="173"/>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116</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2" t="s">
        <v>19</v>
      </c>
      <c r="D48" s="8" t="s">
        <v>20</v>
      </c>
      <c r="E48" s="8" t="s">
        <v>52</v>
      </c>
      <c r="F48" s="183" t="s">
        <v>54</v>
      </c>
      <c r="G48" s="183" t="s">
        <v>107</v>
      </c>
      <c r="H48" s="183" t="s">
        <v>124</v>
      </c>
      <c r="I48" s="183" t="s">
        <v>55</v>
      </c>
      <c r="J48" s="183" t="s">
        <v>56</v>
      </c>
      <c r="K48" s="153" t="s">
        <v>53</v>
      </c>
      <c r="L48" s="183" t="s">
        <v>108</v>
      </c>
      <c r="M48" s="183" t="s">
        <v>125</v>
      </c>
      <c r="N48" s="96" t="s">
        <v>121</v>
      </c>
      <c r="P48" s="244" t="s">
        <v>24</v>
      </c>
      <c r="Q48" s="245"/>
      <c r="R48" s="245" t="s">
        <v>25</v>
      </c>
      <c r="S48" s="245"/>
      <c r="T48" s="245" t="s">
        <v>26</v>
      </c>
      <c r="U48" s="246"/>
      <c r="W48" s="182" t="s">
        <v>120</v>
      </c>
      <c r="X48" s="183" t="s">
        <v>24</v>
      </c>
      <c r="Y48" s="183" t="s">
        <v>77</v>
      </c>
      <c r="Z48" s="183" t="s">
        <v>26</v>
      </c>
      <c r="AA48" s="183" t="s">
        <v>120</v>
      </c>
      <c r="AB48" s="183" t="s">
        <v>24</v>
      </c>
      <c r="AC48" s="183" t="s">
        <v>77</v>
      </c>
      <c r="AD48" s="183" t="s">
        <v>26</v>
      </c>
      <c r="AE48" s="183" t="s">
        <v>120</v>
      </c>
      <c r="AF48" s="183" t="s">
        <v>24</v>
      </c>
      <c r="AG48" s="183" t="s">
        <v>77</v>
      </c>
      <c r="AH48" s="183" t="s">
        <v>26</v>
      </c>
      <c r="AI48" s="183" t="s">
        <v>120</v>
      </c>
      <c r="AJ48" s="183" t="s">
        <v>24</v>
      </c>
      <c r="AK48" s="183" t="s">
        <v>77</v>
      </c>
      <c r="AL48" s="183" t="s">
        <v>26</v>
      </c>
      <c r="AM48" s="183" t="s">
        <v>120</v>
      </c>
      <c r="AN48" s="183" t="s">
        <v>24</v>
      </c>
      <c r="AO48" s="183" t="s">
        <v>77</v>
      </c>
      <c r="AP48" s="183" t="s">
        <v>26</v>
      </c>
      <c r="AQ48" s="183" t="s">
        <v>120</v>
      </c>
      <c r="AR48" s="183" t="s">
        <v>24</v>
      </c>
      <c r="AS48" s="183" t="s">
        <v>77</v>
      </c>
      <c r="AT48" s="11" t="s">
        <v>26</v>
      </c>
      <c r="AV48" s="169" t="s">
        <v>24</v>
      </c>
      <c r="AW48" s="170" t="s">
        <v>77</v>
      </c>
      <c r="AX48" s="11" t="s">
        <v>26</v>
      </c>
    </row>
    <row r="49" spans="1:50" x14ac:dyDescent="0.35">
      <c r="A49" s="54" t="s">
        <v>6</v>
      </c>
      <c r="B49" s="191">
        <f>'Part 5. % Project Fees Summary'!O9</f>
        <v>0.75</v>
      </c>
      <c r="C49" s="184">
        <v>0</v>
      </c>
      <c r="D49" s="174">
        <v>0</v>
      </c>
      <c r="E49" s="174">
        <v>0</v>
      </c>
      <c r="F49" s="174">
        <v>0</v>
      </c>
      <c r="G49" s="155">
        <f>SUM(C49:F49)</f>
        <v>0</v>
      </c>
      <c r="H49" s="157" t="e">
        <f t="shared" ref="H49:H57" si="29">G49/N49</f>
        <v>#DIV/0!</v>
      </c>
      <c r="I49" s="174">
        <v>0</v>
      </c>
      <c r="J49" s="174">
        <v>0</v>
      </c>
      <c r="K49" s="174">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1">
        <f>'Part 5. % Project Fees Summary'!O10</f>
        <v>1.25</v>
      </c>
      <c r="C50" s="184">
        <v>0</v>
      </c>
      <c r="D50" s="174">
        <v>0</v>
      </c>
      <c r="E50" s="174">
        <v>0</v>
      </c>
      <c r="F50" s="174">
        <v>0</v>
      </c>
      <c r="G50" s="155">
        <f t="shared" ref="G50:G57" si="30">SUM(C50:F50)</f>
        <v>0</v>
      </c>
      <c r="H50" s="157" t="e">
        <f t="shared" si="29"/>
        <v>#DIV/0!</v>
      </c>
      <c r="I50" s="174">
        <v>0</v>
      </c>
      <c r="J50" s="174">
        <v>0</v>
      </c>
      <c r="K50" s="174">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1">
        <f>'Part 5. % Project Fees Summary'!O11</f>
        <v>1.5</v>
      </c>
      <c r="C51" s="184">
        <v>0</v>
      </c>
      <c r="D51" s="174">
        <v>0</v>
      </c>
      <c r="E51" s="174">
        <v>0</v>
      </c>
      <c r="F51" s="174">
        <v>0</v>
      </c>
      <c r="G51" s="155">
        <f t="shared" si="30"/>
        <v>0</v>
      </c>
      <c r="H51" s="157" t="e">
        <f t="shared" si="29"/>
        <v>#DIV/0!</v>
      </c>
      <c r="I51" s="174">
        <v>0</v>
      </c>
      <c r="J51" s="174">
        <v>0</v>
      </c>
      <c r="K51" s="174">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1">
        <f>'Part 5. % Project Fees Summary'!O12</f>
        <v>1.5</v>
      </c>
      <c r="C52" s="184">
        <v>0</v>
      </c>
      <c r="D52" s="174">
        <v>0</v>
      </c>
      <c r="E52" s="174">
        <v>0</v>
      </c>
      <c r="F52" s="174">
        <v>0</v>
      </c>
      <c r="G52" s="155">
        <f t="shared" si="30"/>
        <v>0</v>
      </c>
      <c r="H52" s="157" t="e">
        <f t="shared" si="29"/>
        <v>#DIV/0!</v>
      </c>
      <c r="I52" s="174">
        <v>0</v>
      </c>
      <c r="J52" s="174">
        <v>0</v>
      </c>
      <c r="K52" s="174">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1">
        <f>'Part 5. % Project Fees Summary'!O13</f>
        <v>1.25</v>
      </c>
      <c r="C53" s="184">
        <v>0</v>
      </c>
      <c r="D53" s="174">
        <v>0</v>
      </c>
      <c r="E53" s="174">
        <v>0</v>
      </c>
      <c r="F53" s="174">
        <v>0</v>
      </c>
      <c r="G53" s="155">
        <f t="shared" si="30"/>
        <v>0</v>
      </c>
      <c r="H53" s="157" t="e">
        <f t="shared" si="29"/>
        <v>#DIV/0!</v>
      </c>
      <c r="I53" s="174">
        <v>0</v>
      </c>
      <c r="J53" s="174">
        <v>0</v>
      </c>
      <c r="K53" s="174">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1">
        <f>'Part 5. % Project Fees Summary'!O14</f>
        <v>1</v>
      </c>
      <c r="C54" s="184">
        <v>0</v>
      </c>
      <c r="D54" s="174">
        <v>0</v>
      </c>
      <c r="E54" s="174">
        <v>0</v>
      </c>
      <c r="F54" s="174">
        <v>0</v>
      </c>
      <c r="G54" s="155">
        <f t="shared" si="30"/>
        <v>0</v>
      </c>
      <c r="H54" s="157" t="e">
        <f t="shared" si="29"/>
        <v>#DIV/0!</v>
      </c>
      <c r="I54" s="174">
        <v>0</v>
      </c>
      <c r="J54" s="174">
        <v>0</v>
      </c>
      <c r="K54" s="174">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1">
        <f>'Part 5. % Project Fees Summary'!O15</f>
        <v>0.75</v>
      </c>
      <c r="C55" s="184">
        <v>0</v>
      </c>
      <c r="D55" s="174">
        <v>0</v>
      </c>
      <c r="E55" s="174">
        <v>0</v>
      </c>
      <c r="F55" s="174">
        <v>0</v>
      </c>
      <c r="G55" s="155">
        <f t="shared" si="30"/>
        <v>0</v>
      </c>
      <c r="H55" s="157" t="e">
        <f t="shared" si="29"/>
        <v>#DIV/0!</v>
      </c>
      <c r="I55" s="174">
        <v>0</v>
      </c>
      <c r="J55" s="174">
        <v>0</v>
      </c>
      <c r="K55" s="174">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1">
        <f>'Part 5. % Project Fees Summary'!O16</f>
        <v>0.5</v>
      </c>
      <c r="C56" s="184">
        <v>0</v>
      </c>
      <c r="D56" s="174">
        <v>0</v>
      </c>
      <c r="E56" s="174">
        <v>0</v>
      </c>
      <c r="F56" s="174">
        <v>0</v>
      </c>
      <c r="G56" s="155">
        <f t="shared" si="30"/>
        <v>0</v>
      </c>
      <c r="H56" s="157" t="e">
        <f t="shared" si="29"/>
        <v>#DIV/0!</v>
      </c>
      <c r="I56" s="174">
        <v>0</v>
      </c>
      <c r="J56" s="174">
        <v>0</v>
      </c>
      <c r="K56" s="174">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3">
        <f>'Part 5. % Project Fees Summary'!O17</f>
        <v>0.5</v>
      </c>
      <c r="C57" s="185">
        <v>0</v>
      </c>
      <c r="D57" s="175">
        <v>0</v>
      </c>
      <c r="E57" s="175">
        <v>0</v>
      </c>
      <c r="F57" s="175">
        <v>0</v>
      </c>
      <c r="G57" s="156">
        <f t="shared" si="30"/>
        <v>0</v>
      </c>
      <c r="H57" s="158" t="e">
        <f t="shared" si="29"/>
        <v>#DIV/0!</v>
      </c>
      <c r="I57" s="175">
        <v>0</v>
      </c>
      <c r="J57" s="175">
        <v>0</v>
      </c>
      <c r="K57" s="175">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3">
        <v>0.6</v>
      </c>
    </row>
    <row r="62" spans="1:50" ht="24" customHeight="1" x14ac:dyDescent="0.35">
      <c r="A62" s="6"/>
      <c r="B62" s="202" t="s">
        <v>123</v>
      </c>
      <c r="G62" s="173"/>
    </row>
    <row r="63" spans="1:50" ht="24" customHeight="1" thickBot="1" x14ac:dyDescent="0.4">
      <c r="A63" s="6"/>
      <c r="B63" s="6"/>
      <c r="C63" s="189"/>
      <c r="H63" s="173"/>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116</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2" t="s">
        <v>19</v>
      </c>
      <c r="D66" s="8" t="s">
        <v>20</v>
      </c>
      <c r="E66" s="8" t="s">
        <v>52</v>
      </c>
      <c r="F66" s="183" t="s">
        <v>54</v>
      </c>
      <c r="G66" s="183" t="s">
        <v>107</v>
      </c>
      <c r="H66" s="183" t="s">
        <v>124</v>
      </c>
      <c r="I66" s="183" t="s">
        <v>55</v>
      </c>
      <c r="J66" s="183" t="s">
        <v>56</v>
      </c>
      <c r="K66" s="153" t="s">
        <v>53</v>
      </c>
      <c r="L66" s="183" t="s">
        <v>108</v>
      </c>
      <c r="M66" s="183" t="s">
        <v>125</v>
      </c>
      <c r="N66" s="96" t="s">
        <v>121</v>
      </c>
      <c r="P66" s="244" t="s">
        <v>24</v>
      </c>
      <c r="Q66" s="245"/>
      <c r="R66" s="245" t="s">
        <v>25</v>
      </c>
      <c r="S66" s="245"/>
      <c r="T66" s="245" t="s">
        <v>26</v>
      </c>
      <c r="U66" s="246"/>
      <c r="W66" s="182" t="s">
        <v>120</v>
      </c>
      <c r="X66" s="183" t="s">
        <v>24</v>
      </c>
      <c r="Y66" s="183" t="s">
        <v>77</v>
      </c>
      <c r="Z66" s="183" t="s">
        <v>26</v>
      </c>
      <c r="AA66" s="183" t="s">
        <v>120</v>
      </c>
      <c r="AB66" s="183" t="s">
        <v>24</v>
      </c>
      <c r="AC66" s="183" t="s">
        <v>77</v>
      </c>
      <c r="AD66" s="183" t="s">
        <v>26</v>
      </c>
      <c r="AE66" s="183" t="s">
        <v>120</v>
      </c>
      <c r="AF66" s="183" t="s">
        <v>24</v>
      </c>
      <c r="AG66" s="183" t="s">
        <v>77</v>
      </c>
      <c r="AH66" s="183" t="s">
        <v>26</v>
      </c>
      <c r="AI66" s="183" t="s">
        <v>120</v>
      </c>
      <c r="AJ66" s="183" t="s">
        <v>24</v>
      </c>
      <c r="AK66" s="183" t="s">
        <v>77</v>
      </c>
      <c r="AL66" s="183" t="s">
        <v>26</v>
      </c>
      <c r="AM66" s="183" t="s">
        <v>120</v>
      </c>
      <c r="AN66" s="183" t="s">
        <v>24</v>
      </c>
      <c r="AO66" s="183" t="s">
        <v>77</v>
      </c>
      <c r="AP66" s="183" t="s">
        <v>26</v>
      </c>
      <c r="AQ66" s="183" t="s">
        <v>120</v>
      </c>
      <c r="AR66" s="183" t="s">
        <v>24</v>
      </c>
      <c r="AS66" s="183" t="s">
        <v>77</v>
      </c>
      <c r="AT66" s="11" t="s">
        <v>26</v>
      </c>
      <c r="AV66" s="169" t="s">
        <v>24</v>
      </c>
      <c r="AW66" s="170" t="s">
        <v>77</v>
      </c>
      <c r="AX66" s="11" t="s">
        <v>26</v>
      </c>
    </row>
    <row r="67" spans="1:50" x14ac:dyDescent="0.35">
      <c r="A67" s="54" t="s">
        <v>6</v>
      </c>
      <c r="B67" s="191">
        <f>'Part 5. % Project Fees Summary'!S9</f>
        <v>0.75</v>
      </c>
      <c r="C67" s="184">
        <v>0</v>
      </c>
      <c r="D67" s="174">
        <v>0</v>
      </c>
      <c r="E67" s="174">
        <v>0</v>
      </c>
      <c r="F67" s="174">
        <v>0</v>
      </c>
      <c r="G67" s="155">
        <f>SUM(C67:F67)</f>
        <v>0</v>
      </c>
      <c r="H67" s="157" t="e">
        <f t="shared" ref="H67:H75" si="47">G67/N67</f>
        <v>#DIV/0!</v>
      </c>
      <c r="I67" s="174">
        <v>0</v>
      </c>
      <c r="J67" s="174">
        <v>0</v>
      </c>
      <c r="K67" s="174">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1">
        <f>'Part 5. % Project Fees Summary'!S10</f>
        <v>1.25</v>
      </c>
      <c r="C68" s="184">
        <v>0</v>
      </c>
      <c r="D68" s="174">
        <v>0</v>
      </c>
      <c r="E68" s="174">
        <v>0</v>
      </c>
      <c r="F68" s="174">
        <v>0</v>
      </c>
      <c r="G68" s="155">
        <f t="shared" ref="G68:G75" si="48">SUM(C68:F68)</f>
        <v>0</v>
      </c>
      <c r="H68" s="157" t="e">
        <f t="shared" si="47"/>
        <v>#DIV/0!</v>
      </c>
      <c r="I68" s="174">
        <v>0</v>
      </c>
      <c r="J68" s="174">
        <v>0</v>
      </c>
      <c r="K68" s="174">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1">
        <f>'Part 5. % Project Fees Summary'!S11</f>
        <v>1.5</v>
      </c>
      <c r="C69" s="184">
        <v>0</v>
      </c>
      <c r="D69" s="174">
        <v>0</v>
      </c>
      <c r="E69" s="174">
        <v>0</v>
      </c>
      <c r="F69" s="174">
        <v>0</v>
      </c>
      <c r="G69" s="155">
        <f t="shared" si="48"/>
        <v>0</v>
      </c>
      <c r="H69" s="157" t="e">
        <f t="shared" si="47"/>
        <v>#DIV/0!</v>
      </c>
      <c r="I69" s="174">
        <v>0</v>
      </c>
      <c r="J69" s="174">
        <v>0</v>
      </c>
      <c r="K69" s="174">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1">
        <f>'Part 5. % Project Fees Summary'!S12</f>
        <v>1.5</v>
      </c>
      <c r="C70" s="184">
        <v>0</v>
      </c>
      <c r="D70" s="174">
        <v>0</v>
      </c>
      <c r="E70" s="174">
        <v>0</v>
      </c>
      <c r="F70" s="174">
        <v>0</v>
      </c>
      <c r="G70" s="155">
        <f t="shared" si="48"/>
        <v>0</v>
      </c>
      <c r="H70" s="157" t="e">
        <f t="shared" si="47"/>
        <v>#DIV/0!</v>
      </c>
      <c r="I70" s="174">
        <v>0</v>
      </c>
      <c r="J70" s="174">
        <v>0</v>
      </c>
      <c r="K70" s="174">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1">
        <f>'Part 5. % Project Fees Summary'!S13</f>
        <v>1.25</v>
      </c>
      <c r="C71" s="184">
        <v>0</v>
      </c>
      <c r="D71" s="174">
        <v>0</v>
      </c>
      <c r="E71" s="174">
        <v>0</v>
      </c>
      <c r="F71" s="174">
        <v>0</v>
      </c>
      <c r="G71" s="155">
        <f t="shared" si="48"/>
        <v>0</v>
      </c>
      <c r="H71" s="157" t="e">
        <f t="shared" si="47"/>
        <v>#DIV/0!</v>
      </c>
      <c r="I71" s="174">
        <v>0</v>
      </c>
      <c r="J71" s="174">
        <v>0</v>
      </c>
      <c r="K71" s="174">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1">
        <f>'Part 5. % Project Fees Summary'!S14</f>
        <v>1</v>
      </c>
      <c r="C72" s="184">
        <v>0</v>
      </c>
      <c r="D72" s="174">
        <v>0</v>
      </c>
      <c r="E72" s="174">
        <v>0</v>
      </c>
      <c r="F72" s="174">
        <v>0</v>
      </c>
      <c r="G72" s="155">
        <f t="shared" si="48"/>
        <v>0</v>
      </c>
      <c r="H72" s="157" t="e">
        <f t="shared" si="47"/>
        <v>#DIV/0!</v>
      </c>
      <c r="I72" s="174">
        <v>0</v>
      </c>
      <c r="J72" s="174">
        <v>0</v>
      </c>
      <c r="K72" s="174">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1">
        <f>'Part 5. % Project Fees Summary'!S15</f>
        <v>0.75</v>
      </c>
      <c r="C73" s="184">
        <v>0</v>
      </c>
      <c r="D73" s="174">
        <v>0</v>
      </c>
      <c r="E73" s="174">
        <v>0</v>
      </c>
      <c r="F73" s="174">
        <v>0</v>
      </c>
      <c r="G73" s="155">
        <f t="shared" si="48"/>
        <v>0</v>
      </c>
      <c r="H73" s="157" t="e">
        <f t="shared" si="47"/>
        <v>#DIV/0!</v>
      </c>
      <c r="I73" s="174">
        <v>0</v>
      </c>
      <c r="J73" s="174">
        <v>0</v>
      </c>
      <c r="K73" s="174">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1">
        <f>'Part 5. % Project Fees Summary'!S16</f>
        <v>0.5</v>
      </c>
      <c r="C74" s="184">
        <v>0</v>
      </c>
      <c r="D74" s="174">
        <v>0</v>
      </c>
      <c r="E74" s="174">
        <v>0</v>
      </c>
      <c r="F74" s="174">
        <v>0</v>
      </c>
      <c r="G74" s="155">
        <f t="shared" si="48"/>
        <v>0</v>
      </c>
      <c r="H74" s="157" t="e">
        <f t="shared" si="47"/>
        <v>#DIV/0!</v>
      </c>
      <c r="I74" s="174">
        <v>0</v>
      </c>
      <c r="J74" s="174">
        <v>0</v>
      </c>
      <c r="K74" s="174">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3">
        <f>'Part 5. % Project Fees Summary'!S17</f>
        <v>0.5</v>
      </c>
      <c r="C75" s="185">
        <v>0</v>
      </c>
      <c r="D75" s="175">
        <v>0</v>
      </c>
      <c r="E75" s="175">
        <v>0</v>
      </c>
      <c r="F75" s="175">
        <v>0</v>
      </c>
      <c r="G75" s="156">
        <f t="shared" si="48"/>
        <v>0</v>
      </c>
      <c r="H75" s="158" t="e">
        <f t="shared" si="47"/>
        <v>#DIV/0!</v>
      </c>
      <c r="I75" s="175">
        <v>0</v>
      </c>
      <c r="J75" s="175">
        <v>0</v>
      </c>
      <c r="K75" s="175">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3">
        <v>0.6</v>
      </c>
    </row>
    <row r="80" spans="1:50" ht="24" customHeight="1" x14ac:dyDescent="0.35">
      <c r="A80" s="6"/>
      <c r="B80" s="202" t="s">
        <v>123</v>
      </c>
      <c r="G80" s="173"/>
    </row>
    <row r="81" spans="1:50" ht="24" customHeight="1" thickBot="1" x14ac:dyDescent="0.4">
      <c r="A81" s="6"/>
      <c r="B81" s="6"/>
      <c r="C81" s="189"/>
      <c r="H81" s="173"/>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116</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2" t="s">
        <v>19</v>
      </c>
      <c r="D84" s="8" t="s">
        <v>20</v>
      </c>
      <c r="E84" s="8" t="s">
        <v>52</v>
      </c>
      <c r="F84" s="183" t="s">
        <v>54</v>
      </c>
      <c r="G84" s="183" t="s">
        <v>107</v>
      </c>
      <c r="H84" s="183" t="s">
        <v>124</v>
      </c>
      <c r="I84" s="183" t="s">
        <v>55</v>
      </c>
      <c r="J84" s="183" t="s">
        <v>56</v>
      </c>
      <c r="K84" s="153" t="s">
        <v>53</v>
      </c>
      <c r="L84" s="183" t="s">
        <v>108</v>
      </c>
      <c r="M84" s="183" t="s">
        <v>125</v>
      </c>
      <c r="N84" s="96" t="s">
        <v>121</v>
      </c>
      <c r="P84" s="244" t="s">
        <v>24</v>
      </c>
      <c r="Q84" s="245"/>
      <c r="R84" s="245" t="s">
        <v>25</v>
      </c>
      <c r="S84" s="245"/>
      <c r="T84" s="245" t="s">
        <v>26</v>
      </c>
      <c r="U84" s="246"/>
      <c r="W84" s="182" t="s">
        <v>120</v>
      </c>
      <c r="X84" s="183" t="s">
        <v>24</v>
      </c>
      <c r="Y84" s="183" t="s">
        <v>77</v>
      </c>
      <c r="Z84" s="183" t="s">
        <v>26</v>
      </c>
      <c r="AA84" s="183" t="s">
        <v>120</v>
      </c>
      <c r="AB84" s="183" t="s">
        <v>24</v>
      </c>
      <c r="AC84" s="183" t="s">
        <v>77</v>
      </c>
      <c r="AD84" s="183" t="s">
        <v>26</v>
      </c>
      <c r="AE84" s="183" t="s">
        <v>120</v>
      </c>
      <c r="AF84" s="183" t="s">
        <v>24</v>
      </c>
      <c r="AG84" s="183" t="s">
        <v>77</v>
      </c>
      <c r="AH84" s="183" t="s">
        <v>26</v>
      </c>
      <c r="AI84" s="183" t="s">
        <v>120</v>
      </c>
      <c r="AJ84" s="183" t="s">
        <v>24</v>
      </c>
      <c r="AK84" s="183" t="s">
        <v>77</v>
      </c>
      <c r="AL84" s="183" t="s">
        <v>26</v>
      </c>
      <c r="AM84" s="183" t="s">
        <v>120</v>
      </c>
      <c r="AN84" s="183" t="s">
        <v>24</v>
      </c>
      <c r="AO84" s="183" t="s">
        <v>77</v>
      </c>
      <c r="AP84" s="183" t="s">
        <v>26</v>
      </c>
      <c r="AQ84" s="183" t="s">
        <v>120</v>
      </c>
      <c r="AR84" s="183" t="s">
        <v>24</v>
      </c>
      <c r="AS84" s="183" t="s">
        <v>77</v>
      </c>
      <c r="AT84" s="11" t="s">
        <v>26</v>
      </c>
      <c r="AV84" s="169" t="s">
        <v>24</v>
      </c>
      <c r="AW84" s="170" t="s">
        <v>77</v>
      </c>
      <c r="AX84" s="11" t="s">
        <v>26</v>
      </c>
    </row>
    <row r="85" spans="1:50" x14ac:dyDescent="0.35">
      <c r="A85" s="54" t="s">
        <v>6</v>
      </c>
      <c r="B85" s="191">
        <f>'Part 5. % Project Fees Summary'!W9</f>
        <v>0.75</v>
      </c>
      <c r="C85" s="184">
        <v>0</v>
      </c>
      <c r="D85" s="174">
        <v>0</v>
      </c>
      <c r="E85" s="174">
        <v>0</v>
      </c>
      <c r="F85" s="174">
        <v>0</v>
      </c>
      <c r="G85" s="155">
        <f>SUM(C85:F85)</f>
        <v>0</v>
      </c>
      <c r="H85" s="157" t="e">
        <f t="shared" ref="H85:H93" si="65">G85/N85</f>
        <v>#DIV/0!</v>
      </c>
      <c r="I85" s="174">
        <v>0</v>
      </c>
      <c r="J85" s="174">
        <v>0</v>
      </c>
      <c r="K85" s="174">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1">
        <f>'Part 5. % Project Fees Summary'!W10</f>
        <v>1.25</v>
      </c>
      <c r="C86" s="184">
        <v>0</v>
      </c>
      <c r="D86" s="174">
        <v>0</v>
      </c>
      <c r="E86" s="174">
        <v>0</v>
      </c>
      <c r="F86" s="174">
        <v>0</v>
      </c>
      <c r="G86" s="155">
        <f t="shared" ref="G86:G93" si="66">SUM(C86:F86)</f>
        <v>0</v>
      </c>
      <c r="H86" s="157" t="e">
        <f t="shared" si="65"/>
        <v>#DIV/0!</v>
      </c>
      <c r="I86" s="174">
        <v>0</v>
      </c>
      <c r="J86" s="174">
        <v>0</v>
      </c>
      <c r="K86" s="174">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1">
        <f>'Part 5. % Project Fees Summary'!W11</f>
        <v>1.5</v>
      </c>
      <c r="C87" s="184">
        <v>0</v>
      </c>
      <c r="D87" s="174">
        <v>0</v>
      </c>
      <c r="E87" s="174">
        <v>0</v>
      </c>
      <c r="F87" s="174">
        <v>0</v>
      </c>
      <c r="G87" s="155">
        <f t="shared" si="66"/>
        <v>0</v>
      </c>
      <c r="H87" s="157" t="e">
        <f t="shared" si="65"/>
        <v>#DIV/0!</v>
      </c>
      <c r="I87" s="174">
        <v>0</v>
      </c>
      <c r="J87" s="174">
        <v>0</v>
      </c>
      <c r="K87" s="174">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1">
        <f>'Part 5. % Project Fees Summary'!W12</f>
        <v>1.5</v>
      </c>
      <c r="C88" s="184">
        <v>0</v>
      </c>
      <c r="D88" s="174">
        <v>0</v>
      </c>
      <c r="E88" s="174">
        <v>0</v>
      </c>
      <c r="F88" s="174">
        <v>0</v>
      </c>
      <c r="G88" s="155">
        <f t="shared" si="66"/>
        <v>0</v>
      </c>
      <c r="H88" s="157" t="e">
        <f t="shared" si="65"/>
        <v>#DIV/0!</v>
      </c>
      <c r="I88" s="174">
        <v>0</v>
      </c>
      <c r="J88" s="174">
        <v>0</v>
      </c>
      <c r="K88" s="174">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1">
        <f>'Part 5. % Project Fees Summary'!W13</f>
        <v>1.25</v>
      </c>
      <c r="C89" s="184">
        <v>0</v>
      </c>
      <c r="D89" s="174">
        <v>0</v>
      </c>
      <c r="E89" s="174">
        <v>0</v>
      </c>
      <c r="F89" s="174">
        <v>0</v>
      </c>
      <c r="G89" s="155">
        <f t="shared" si="66"/>
        <v>0</v>
      </c>
      <c r="H89" s="157" t="e">
        <f t="shared" si="65"/>
        <v>#DIV/0!</v>
      </c>
      <c r="I89" s="174">
        <v>0</v>
      </c>
      <c r="J89" s="174">
        <v>0</v>
      </c>
      <c r="K89" s="174">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1">
        <f>'Part 5. % Project Fees Summary'!W14</f>
        <v>1</v>
      </c>
      <c r="C90" s="184">
        <v>0</v>
      </c>
      <c r="D90" s="174">
        <v>0</v>
      </c>
      <c r="E90" s="174">
        <v>0</v>
      </c>
      <c r="F90" s="174">
        <v>0</v>
      </c>
      <c r="G90" s="155">
        <f t="shared" si="66"/>
        <v>0</v>
      </c>
      <c r="H90" s="157" t="e">
        <f t="shared" si="65"/>
        <v>#DIV/0!</v>
      </c>
      <c r="I90" s="174">
        <v>0</v>
      </c>
      <c r="J90" s="174">
        <v>0</v>
      </c>
      <c r="K90" s="174">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1">
        <f>'Part 5. % Project Fees Summary'!W15</f>
        <v>0.75</v>
      </c>
      <c r="C91" s="184">
        <v>0</v>
      </c>
      <c r="D91" s="174">
        <v>0</v>
      </c>
      <c r="E91" s="174">
        <v>0</v>
      </c>
      <c r="F91" s="174">
        <v>0</v>
      </c>
      <c r="G91" s="155">
        <f t="shared" si="66"/>
        <v>0</v>
      </c>
      <c r="H91" s="157" t="e">
        <f t="shared" si="65"/>
        <v>#DIV/0!</v>
      </c>
      <c r="I91" s="174">
        <v>0</v>
      </c>
      <c r="J91" s="174">
        <v>0</v>
      </c>
      <c r="K91" s="174">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1">
        <f>'Part 5. % Project Fees Summary'!W16</f>
        <v>0.5</v>
      </c>
      <c r="C92" s="184">
        <v>0</v>
      </c>
      <c r="D92" s="174">
        <v>0</v>
      </c>
      <c r="E92" s="174">
        <v>0</v>
      </c>
      <c r="F92" s="174">
        <v>0</v>
      </c>
      <c r="G92" s="155">
        <f t="shared" si="66"/>
        <v>0</v>
      </c>
      <c r="H92" s="157" t="e">
        <f t="shared" si="65"/>
        <v>#DIV/0!</v>
      </c>
      <c r="I92" s="174">
        <v>0</v>
      </c>
      <c r="J92" s="174">
        <v>0</v>
      </c>
      <c r="K92" s="174">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3">
        <f>'Part 5. % Project Fees Summary'!W17</f>
        <v>0.5</v>
      </c>
      <c r="C93" s="185">
        <v>0</v>
      </c>
      <c r="D93" s="175">
        <v>0</v>
      </c>
      <c r="E93" s="175">
        <v>0</v>
      </c>
      <c r="F93" s="175">
        <v>0</v>
      </c>
      <c r="G93" s="156">
        <f t="shared" si="66"/>
        <v>0</v>
      </c>
      <c r="H93" s="158" t="e">
        <f t="shared" si="65"/>
        <v>#DIV/0!</v>
      </c>
      <c r="I93" s="175">
        <v>0</v>
      </c>
      <c r="J93" s="175">
        <v>0</v>
      </c>
      <c r="K93" s="175">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3">
        <v>0.6</v>
      </c>
    </row>
    <row r="98" spans="1:50" ht="24" customHeight="1" x14ac:dyDescent="0.35">
      <c r="A98" s="6"/>
      <c r="B98" s="202" t="s">
        <v>123</v>
      </c>
      <c r="G98" s="173"/>
    </row>
    <row r="99" spans="1:50" ht="24" customHeight="1" thickBot="1" x14ac:dyDescent="0.4">
      <c r="A99" s="6"/>
      <c r="B99" s="6"/>
      <c r="C99" s="189"/>
      <c r="H99" s="173"/>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116</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2" t="s">
        <v>19</v>
      </c>
      <c r="D102" s="8" t="s">
        <v>20</v>
      </c>
      <c r="E102" s="8" t="s">
        <v>52</v>
      </c>
      <c r="F102" s="183" t="s">
        <v>54</v>
      </c>
      <c r="G102" s="183" t="s">
        <v>107</v>
      </c>
      <c r="H102" s="183" t="s">
        <v>124</v>
      </c>
      <c r="I102" s="183" t="s">
        <v>55</v>
      </c>
      <c r="J102" s="183" t="s">
        <v>56</v>
      </c>
      <c r="K102" s="153" t="s">
        <v>53</v>
      </c>
      <c r="L102" s="183" t="s">
        <v>108</v>
      </c>
      <c r="M102" s="183" t="s">
        <v>125</v>
      </c>
      <c r="N102" s="96" t="s">
        <v>121</v>
      </c>
      <c r="P102" s="244" t="s">
        <v>24</v>
      </c>
      <c r="Q102" s="245"/>
      <c r="R102" s="245" t="s">
        <v>25</v>
      </c>
      <c r="S102" s="245"/>
      <c r="T102" s="245" t="s">
        <v>26</v>
      </c>
      <c r="U102" s="246"/>
      <c r="W102" s="182" t="s">
        <v>120</v>
      </c>
      <c r="X102" s="183" t="s">
        <v>24</v>
      </c>
      <c r="Y102" s="183" t="s">
        <v>77</v>
      </c>
      <c r="Z102" s="183" t="s">
        <v>26</v>
      </c>
      <c r="AA102" s="183" t="s">
        <v>120</v>
      </c>
      <c r="AB102" s="183" t="s">
        <v>24</v>
      </c>
      <c r="AC102" s="183" t="s">
        <v>77</v>
      </c>
      <c r="AD102" s="183" t="s">
        <v>26</v>
      </c>
      <c r="AE102" s="183" t="s">
        <v>120</v>
      </c>
      <c r="AF102" s="183" t="s">
        <v>24</v>
      </c>
      <c r="AG102" s="183" t="s">
        <v>77</v>
      </c>
      <c r="AH102" s="183" t="s">
        <v>26</v>
      </c>
      <c r="AI102" s="183" t="s">
        <v>120</v>
      </c>
      <c r="AJ102" s="183" t="s">
        <v>24</v>
      </c>
      <c r="AK102" s="183" t="s">
        <v>77</v>
      </c>
      <c r="AL102" s="183" t="s">
        <v>26</v>
      </c>
      <c r="AM102" s="183" t="s">
        <v>120</v>
      </c>
      <c r="AN102" s="183" t="s">
        <v>24</v>
      </c>
      <c r="AO102" s="183" t="s">
        <v>77</v>
      </c>
      <c r="AP102" s="183" t="s">
        <v>26</v>
      </c>
      <c r="AQ102" s="183" t="s">
        <v>120</v>
      </c>
      <c r="AR102" s="183" t="s">
        <v>24</v>
      </c>
      <c r="AS102" s="183" t="s">
        <v>77</v>
      </c>
      <c r="AT102" s="11" t="s">
        <v>26</v>
      </c>
      <c r="AV102" s="169" t="s">
        <v>24</v>
      </c>
      <c r="AW102" s="170" t="s">
        <v>77</v>
      </c>
      <c r="AX102" s="11" t="s">
        <v>26</v>
      </c>
    </row>
    <row r="103" spans="1:50" x14ac:dyDescent="0.35">
      <c r="A103" s="54" t="s">
        <v>6</v>
      </c>
      <c r="B103" s="191">
        <f>'Part 5. % Project Fees Summary'!AA9</f>
        <v>0.75</v>
      </c>
      <c r="C103" s="184">
        <v>0</v>
      </c>
      <c r="D103" s="174">
        <v>0</v>
      </c>
      <c r="E103" s="174">
        <v>0</v>
      </c>
      <c r="F103" s="174">
        <v>0</v>
      </c>
      <c r="G103" s="155">
        <f>SUM(C103:F103)</f>
        <v>0</v>
      </c>
      <c r="H103" s="157" t="e">
        <f t="shared" ref="H103:H111" si="83">G103/N103</f>
        <v>#DIV/0!</v>
      </c>
      <c r="I103" s="174">
        <v>0</v>
      </c>
      <c r="J103" s="174">
        <v>0</v>
      </c>
      <c r="K103" s="174">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1">
        <f>'Part 5. % Project Fees Summary'!AA10</f>
        <v>1.25</v>
      </c>
      <c r="C104" s="184">
        <v>0</v>
      </c>
      <c r="D104" s="174">
        <v>0</v>
      </c>
      <c r="E104" s="174">
        <v>0</v>
      </c>
      <c r="F104" s="174">
        <v>0</v>
      </c>
      <c r="G104" s="155">
        <f t="shared" ref="G104:G111" si="84">SUM(C104:F104)</f>
        <v>0</v>
      </c>
      <c r="H104" s="157" t="e">
        <f t="shared" si="83"/>
        <v>#DIV/0!</v>
      </c>
      <c r="I104" s="174">
        <v>0</v>
      </c>
      <c r="J104" s="174">
        <v>0</v>
      </c>
      <c r="K104" s="174">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1">
        <f>'Part 5. % Project Fees Summary'!AA11</f>
        <v>1.5</v>
      </c>
      <c r="C105" s="184">
        <v>0</v>
      </c>
      <c r="D105" s="174">
        <v>0</v>
      </c>
      <c r="E105" s="174">
        <v>0</v>
      </c>
      <c r="F105" s="174">
        <v>0</v>
      </c>
      <c r="G105" s="155">
        <f t="shared" si="84"/>
        <v>0</v>
      </c>
      <c r="H105" s="157" t="e">
        <f t="shared" si="83"/>
        <v>#DIV/0!</v>
      </c>
      <c r="I105" s="174">
        <v>0</v>
      </c>
      <c r="J105" s="174">
        <v>0</v>
      </c>
      <c r="K105" s="174">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1">
        <f>'Part 5. % Project Fees Summary'!AA12</f>
        <v>1.5</v>
      </c>
      <c r="C106" s="184">
        <v>0</v>
      </c>
      <c r="D106" s="174">
        <v>0</v>
      </c>
      <c r="E106" s="174">
        <v>0</v>
      </c>
      <c r="F106" s="174">
        <v>0</v>
      </c>
      <c r="G106" s="155">
        <f t="shared" si="84"/>
        <v>0</v>
      </c>
      <c r="H106" s="157" t="e">
        <f t="shared" si="83"/>
        <v>#DIV/0!</v>
      </c>
      <c r="I106" s="174">
        <v>0</v>
      </c>
      <c r="J106" s="174">
        <v>0</v>
      </c>
      <c r="K106" s="174">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1">
        <f>'Part 5. % Project Fees Summary'!AA13</f>
        <v>1.25</v>
      </c>
      <c r="C107" s="184">
        <v>0</v>
      </c>
      <c r="D107" s="174">
        <v>0</v>
      </c>
      <c r="E107" s="174">
        <v>0</v>
      </c>
      <c r="F107" s="174">
        <v>0</v>
      </c>
      <c r="G107" s="155">
        <f t="shared" si="84"/>
        <v>0</v>
      </c>
      <c r="H107" s="157" t="e">
        <f t="shared" si="83"/>
        <v>#DIV/0!</v>
      </c>
      <c r="I107" s="174">
        <v>0</v>
      </c>
      <c r="J107" s="174">
        <v>0</v>
      </c>
      <c r="K107" s="174">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1">
        <f>'Part 5. % Project Fees Summary'!AA14</f>
        <v>1</v>
      </c>
      <c r="C108" s="184">
        <v>0</v>
      </c>
      <c r="D108" s="174">
        <v>0</v>
      </c>
      <c r="E108" s="174">
        <v>0</v>
      </c>
      <c r="F108" s="174">
        <v>0</v>
      </c>
      <c r="G108" s="155">
        <f t="shared" si="84"/>
        <v>0</v>
      </c>
      <c r="H108" s="157" t="e">
        <f t="shared" si="83"/>
        <v>#DIV/0!</v>
      </c>
      <c r="I108" s="174">
        <v>0</v>
      </c>
      <c r="J108" s="174">
        <v>0</v>
      </c>
      <c r="K108" s="174">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1">
        <f>'Part 5. % Project Fees Summary'!AA15</f>
        <v>0.75</v>
      </c>
      <c r="C109" s="184">
        <v>0</v>
      </c>
      <c r="D109" s="174">
        <v>0</v>
      </c>
      <c r="E109" s="174">
        <v>0</v>
      </c>
      <c r="F109" s="174">
        <v>0</v>
      </c>
      <c r="G109" s="155">
        <f t="shared" si="84"/>
        <v>0</v>
      </c>
      <c r="H109" s="157" t="e">
        <f t="shared" si="83"/>
        <v>#DIV/0!</v>
      </c>
      <c r="I109" s="174">
        <v>0</v>
      </c>
      <c r="J109" s="174">
        <v>0</v>
      </c>
      <c r="K109" s="174">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1">
        <f>'Part 5. % Project Fees Summary'!AA16</f>
        <v>0.5</v>
      </c>
      <c r="C110" s="184">
        <v>0</v>
      </c>
      <c r="D110" s="174">
        <v>0</v>
      </c>
      <c r="E110" s="174">
        <v>0</v>
      </c>
      <c r="F110" s="174">
        <v>0</v>
      </c>
      <c r="G110" s="155">
        <f t="shared" si="84"/>
        <v>0</v>
      </c>
      <c r="H110" s="157" t="e">
        <f t="shared" si="83"/>
        <v>#DIV/0!</v>
      </c>
      <c r="I110" s="174">
        <v>0</v>
      </c>
      <c r="J110" s="174">
        <v>0</v>
      </c>
      <c r="K110" s="174">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3">
        <f>'Part 5. % Project Fees Summary'!AA17</f>
        <v>0.5</v>
      </c>
      <c r="C111" s="185">
        <v>0</v>
      </c>
      <c r="D111" s="175">
        <v>0</v>
      </c>
      <c r="E111" s="175">
        <v>0</v>
      </c>
      <c r="F111" s="175">
        <v>0</v>
      </c>
      <c r="G111" s="156">
        <f t="shared" si="84"/>
        <v>0</v>
      </c>
      <c r="H111" s="158" t="e">
        <f t="shared" si="83"/>
        <v>#DIV/0!</v>
      </c>
      <c r="I111" s="175">
        <v>0</v>
      </c>
      <c r="J111" s="175">
        <v>0</v>
      </c>
      <c r="K111" s="175">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tZVa2+PKV7mSZtUWy+giGjJh6D4ajTsctVkkB7pczF9qMFZmhxUpEhXlsm+Y+5EKEInm0qlsYzyQeIj925xjEw==" saltValue="fSV44TDGyb+8GoWZbzYFNA=="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8" priority="120" operator="greaterThan">
      <formula>$G$7</formula>
    </cfRule>
  </conditionalFormatting>
  <conditionalFormatting sqref="H67">
    <cfRule type="cellIs" dxfId="57" priority="81" operator="greaterThan">
      <formula>$G$61</formula>
    </cfRule>
  </conditionalFormatting>
  <conditionalFormatting sqref="H49">
    <cfRule type="cellIs" dxfId="56" priority="85" operator="greaterThan">
      <formula>$G$43</formula>
    </cfRule>
  </conditionalFormatting>
  <conditionalFormatting sqref="H85">
    <cfRule type="cellIs" dxfId="55" priority="77" operator="greaterThan">
      <formula>$G$79</formula>
    </cfRule>
  </conditionalFormatting>
  <conditionalFormatting sqref="H103">
    <cfRule type="cellIs" dxfId="54" priority="73" operator="greaterThan">
      <formula>$G$97</formula>
    </cfRule>
  </conditionalFormatting>
  <conditionalFormatting sqref="H14:H21">
    <cfRule type="cellIs" dxfId="53" priority="69" operator="greaterThan">
      <formula>$G$7</formula>
    </cfRule>
  </conditionalFormatting>
  <conditionalFormatting sqref="H31">
    <cfRule type="cellIs" dxfId="52" priority="68" operator="greaterThan">
      <formula>$G$25</formula>
    </cfRule>
  </conditionalFormatting>
  <conditionalFormatting sqref="H32:H39">
    <cfRule type="cellIs" dxfId="51" priority="67" operator="greaterThan">
      <formula>$G$25</formula>
    </cfRule>
  </conditionalFormatting>
  <conditionalFormatting sqref="H50:H57">
    <cfRule type="cellIs" dxfId="50" priority="66" operator="greaterThan">
      <formula>$G$43</formula>
    </cfRule>
  </conditionalFormatting>
  <conditionalFormatting sqref="H68:H75">
    <cfRule type="cellIs" dxfId="49" priority="65" operator="greaterThan">
      <formula>$G$61</formula>
    </cfRule>
  </conditionalFormatting>
  <conditionalFormatting sqref="H86:H93">
    <cfRule type="cellIs" dxfId="48" priority="64" operator="greaterThan">
      <formula>$G$79</formula>
    </cfRule>
  </conditionalFormatting>
  <conditionalFormatting sqref="H104:H111">
    <cfRule type="cellIs" dxfId="47" priority="63" operator="greaterThan">
      <formula>$G$97</formula>
    </cfRule>
  </conditionalFormatting>
  <conditionalFormatting sqref="I13:K21">
    <cfRule type="cellIs" dxfId="46" priority="46" operator="lessThan">
      <formula>0</formula>
    </cfRule>
  </conditionalFormatting>
  <conditionalFormatting sqref="C13:F21">
    <cfRule type="cellIs" dxfId="45" priority="45" operator="lessThan">
      <formula>0</formula>
    </cfRule>
  </conditionalFormatting>
  <conditionalFormatting sqref="C31:F39">
    <cfRule type="cellIs" dxfId="44" priority="44" operator="lessThan">
      <formula>0</formula>
    </cfRule>
  </conditionalFormatting>
  <conditionalFormatting sqref="C49:F57">
    <cfRule type="cellIs" dxfId="43" priority="43" operator="lessThan">
      <formula>0</formula>
    </cfRule>
  </conditionalFormatting>
  <conditionalFormatting sqref="C67:F75">
    <cfRule type="cellIs" dxfId="42" priority="42" operator="lessThan">
      <formula>0</formula>
    </cfRule>
  </conditionalFormatting>
  <conditionalFormatting sqref="C85:F93">
    <cfRule type="cellIs" dxfId="41" priority="41" operator="lessThan">
      <formula>0</formula>
    </cfRule>
  </conditionalFormatting>
  <conditionalFormatting sqref="C103:F111">
    <cfRule type="cellIs" dxfId="40" priority="40" operator="lessThan">
      <formula>0</formula>
    </cfRule>
  </conditionalFormatting>
  <conditionalFormatting sqref="I31:K39">
    <cfRule type="cellIs" dxfId="39" priority="39" operator="lessThan">
      <formula>0</formula>
    </cfRule>
  </conditionalFormatting>
  <conditionalFormatting sqref="I49:K57">
    <cfRule type="cellIs" dxfId="38" priority="38" operator="lessThan">
      <formula>0</formula>
    </cfRule>
  </conditionalFormatting>
  <conditionalFormatting sqref="I67:K75">
    <cfRule type="cellIs" dxfId="37" priority="37" operator="lessThan">
      <formula>0</formula>
    </cfRule>
  </conditionalFormatting>
  <conditionalFormatting sqref="I85:K93">
    <cfRule type="cellIs" dxfId="36" priority="36" operator="lessThan">
      <formula>0</formula>
    </cfRule>
  </conditionalFormatting>
  <conditionalFormatting sqref="I103:K111">
    <cfRule type="cellIs" dxfId="35" priority="35" operator="lessThan">
      <formula>0</formula>
    </cfRule>
  </conditionalFormatting>
  <conditionalFormatting sqref="C13:F21">
    <cfRule type="cellIs" dxfId="34" priority="34" operator="lessThanOrEqual">
      <formula>0</formula>
    </cfRule>
  </conditionalFormatting>
  <conditionalFormatting sqref="I13:K21">
    <cfRule type="cellIs" dxfId="33" priority="33" operator="lessThanOrEqual">
      <formula>0</formula>
    </cfRule>
  </conditionalFormatting>
  <conditionalFormatting sqref="C31:F39">
    <cfRule type="cellIs" dxfId="32" priority="32" operator="lessThan">
      <formula>0</formula>
    </cfRule>
  </conditionalFormatting>
  <conditionalFormatting sqref="C31:F39">
    <cfRule type="cellIs" dxfId="31" priority="31" operator="lessThanOrEqual">
      <formula>0</formula>
    </cfRule>
  </conditionalFormatting>
  <conditionalFormatting sqref="C49:F57">
    <cfRule type="cellIs" dxfId="30" priority="30" operator="lessThan">
      <formula>0</formula>
    </cfRule>
  </conditionalFormatting>
  <conditionalFormatting sqref="C49:F57">
    <cfRule type="cellIs" dxfId="29" priority="29" operator="lessThanOrEqual">
      <formula>0</formula>
    </cfRule>
  </conditionalFormatting>
  <conditionalFormatting sqref="C67:F75">
    <cfRule type="cellIs" dxfId="28" priority="28" operator="lessThan">
      <formula>0</formula>
    </cfRule>
  </conditionalFormatting>
  <conditionalFormatting sqref="C67:F75">
    <cfRule type="cellIs" dxfId="27" priority="27" operator="lessThanOrEqual">
      <formula>0</formula>
    </cfRule>
  </conditionalFormatting>
  <conditionalFormatting sqref="C85:F93">
    <cfRule type="cellIs" dxfId="26" priority="26" operator="lessThan">
      <formula>0</formula>
    </cfRule>
  </conditionalFormatting>
  <conditionalFormatting sqref="C85:F93">
    <cfRule type="cellIs" dxfId="25" priority="25" operator="lessThanOrEqual">
      <formula>0</formula>
    </cfRule>
  </conditionalFormatting>
  <conditionalFormatting sqref="C103:F111">
    <cfRule type="cellIs" dxfId="24" priority="24" operator="lessThan">
      <formula>0</formula>
    </cfRule>
  </conditionalFormatting>
  <conditionalFormatting sqref="C103:F111">
    <cfRule type="cellIs" dxfId="23" priority="23" operator="lessThanOrEqual">
      <formula>0</formula>
    </cfRule>
  </conditionalFormatting>
  <conditionalFormatting sqref="I31:K39">
    <cfRule type="cellIs" dxfId="22" priority="22" operator="lessThan">
      <formula>0</formula>
    </cfRule>
  </conditionalFormatting>
  <conditionalFormatting sqref="I31:K39">
    <cfRule type="cellIs" dxfId="21" priority="21" operator="lessThanOrEqual">
      <formula>0</formula>
    </cfRule>
  </conditionalFormatting>
  <conditionalFormatting sqref="I49:K57">
    <cfRule type="cellIs" dxfId="20" priority="20" operator="lessThan">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3:F21 I85:K93 I13:K21 C31:F39 C49:F57 C67:F75 C85:F93 C103:F11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26953125" style="103" customWidth="1"/>
    <col min="6" max="7" width="8.81640625" style="103"/>
    <col min="8" max="8" width="11.54296875" style="103" customWidth="1"/>
    <col min="9" max="10" width="8.81640625" style="103"/>
    <col min="11" max="11" width="11" style="103" customWidth="1"/>
    <col min="12" max="13" width="8.81640625" style="103"/>
    <col min="14" max="14" width="11" style="103" customWidth="1"/>
    <col min="15" max="16" width="8.81640625" style="103"/>
    <col min="17" max="17" width="11"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BIM Information Manager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6">
        <v>0</v>
      </c>
      <c r="C7" s="177">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6">
        <v>0</v>
      </c>
      <c r="C8" s="177">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6">
        <v>0</v>
      </c>
      <c r="C9" s="177">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6">
        <v>0</v>
      </c>
      <c r="C10" s="177">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6">
        <v>0</v>
      </c>
      <c r="C11" s="177">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7.75" customHeight="1" thickBot="1" x14ac:dyDescent="0.4">
      <c r="A12" s="114" t="s">
        <v>62</v>
      </c>
      <c r="B12" s="178">
        <v>0</v>
      </c>
      <c r="C12" s="179">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127</v>
      </c>
      <c r="B15" s="118"/>
      <c r="C15" s="118"/>
      <c r="D15" s="118"/>
    </row>
    <row r="16" spans="1:22" ht="15.5" x14ac:dyDescent="0.35">
      <c r="A16" s="117"/>
      <c r="B16" s="118"/>
      <c r="C16" s="118"/>
      <c r="D16" s="118"/>
    </row>
    <row r="18" spans="5:5" x14ac:dyDescent="0.35">
      <c r="E18" s="103">
        <v>1</v>
      </c>
    </row>
  </sheetData>
  <sheetProtection algorithmName="SHA-512" hashValue="TQcvHNaDdCAfnZDgEWLlJcfmWhdGHNPumCnBAvJsH/+jgVjTtBXyNuloKITr7c0sYZBuCaxXNR/Pk80MFRu0dw==" saltValue="8u8nA06Z+e0e5I2T9eP3l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Information Manager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1"/>
      <c r="C8" s="171"/>
      <c r="D8" s="171"/>
      <c r="E8" s="171"/>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1"/>
      <c r="C10" s="171"/>
      <c r="D10" s="171"/>
      <c r="E10" s="171"/>
      <c r="F10" s="29"/>
      <c r="G10" s="29"/>
      <c r="H10" s="29"/>
      <c r="I10" s="29"/>
    </row>
    <row r="11" spans="1:9" ht="59.15" customHeight="1" x14ac:dyDescent="0.35">
      <c r="A11" s="13"/>
      <c r="B11" s="280" t="s">
        <v>132</v>
      </c>
      <c r="C11" s="280"/>
      <c r="D11" s="280"/>
      <c r="E11" s="280"/>
      <c r="F11" s="280"/>
      <c r="G11" s="280"/>
      <c r="H11" s="280"/>
      <c r="I11" s="280"/>
    </row>
    <row r="12" spans="1:9" ht="11.15" customHeight="1" x14ac:dyDescent="0.35">
      <c r="A12" s="13"/>
      <c r="B12" s="171"/>
      <c r="C12" s="171"/>
      <c r="D12" s="171"/>
      <c r="E12" s="171"/>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1"/>
      <c r="C14" s="171"/>
      <c r="D14" s="171"/>
      <c r="E14" s="171"/>
      <c r="F14" s="29"/>
      <c r="G14" s="29"/>
      <c r="H14" s="29"/>
      <c r="I14" s="29"/>
    </row>
    <row r="15" spans="1:9" ht="33" customHeight="1" x14ac:dyDescent="0.35">
      <c r="A15" s="13"/>
      <c r="B15" s="285" t="s">
        <v>136</v>
      </c>
      <c r="C15" s="285"/>
      <c r="D15" s="285"/>
      <c r="E15" s="285"/>
      <c r="F15" s="285"/>
      <c r="G15" s="285"/>
      <c r="H15" s="285"/>
      <c r="I15" s="285"/>
    </row>
    <row r="16" spans="1:9" ht="15" thickBot="1" x14ac:dyDescent="0.4">
      <c r="A16" s="13"/>
      <c r="B16" s="171"/>
      <c r="C16" s="171"/>
      <c r="D16" s="171"/>
      <c r="E16" s="171"/>
      <c r="F16" s="27"/>
      <c r="G16" s="27"/>
      <c r="H16" s="27"/>
      <c r="I16" s="27"/>
    </row>
    <row r="17" spans="1:9" ht="19" customHeight="1" x14ac:dyDescent="0.35">
      <c r="A17" s="13"/>
      <c r="B17" s="283" t="s">
        <v>27</v>
      </c>
      <c r="C17" s="281" t="s">
        <v>28</v>
      </c>
      <c r="D17" s="290" t="s">
        <v>119</v>
      </c>
      <c r="E17" s="291"/>
      <c r="F17" s="27"/>
      <c r="G17" s="27"/>
      <c r="H17" s="27"/>
      <c r="I17" s="27"/>
    </row>
    <row r="18" spans="1:9" ht="26" x14ac:dyDescent="0.35">
      <c r="A18" s="13"/>
      <c r="B18" s="284"/>
      <c r="C18" s="282"/>
      <c r="D18" s="194" t="s">
        <v>137</v>
      </c>
      <c r="E18" s="195" t="s">
        <v>138</v>
      </c>
      <c r="F18" s="27"/>
      <c r="G18" s="27"/>
      <c r="H18" s="27"/>
      <c r="I18" s="27"/>
    </row>
    <row r="19" spans="1:9" ht="17.149999999999999" customHeight="1" x14ac:dyDescent="0.35">
      <c r="A19" s="13"/>
      <c r="B19" s="57" t="s">
        <v>48</v>
      </c>
      <c r="C19" s="58" t="s">
        <v>69</v>
      </c>
      <c r="D19" s="196">
        <v>0</v>
      </c>
      <c r="E19" s="197">
        <v>0</v>
      </c>
      <c r="F19" s="27"/>
      <c r="G19" s="27"/>
      <c r="H19" s="27"/>
      <c r="I19" s="27"/>
    </row>
    <row r="20" spans="1:9" ht="17.149999999999999" customHeight="1" x14ac:dyDescent="0.35">
      <c r="A20" s="13"/>
      <c r="B20" s="57" t="s">
        <v>47</v>
      </c>
      <c r="C20" s="58" t="s">
        <v>70</v>
      </c>
      <c r="D20" s="196">
        <v>0</v>
      </c>
      <c r="E20" s="197">
        <v>0</v>
      </c>
      <c r="F20" s="27"/>
      <c r="G20" s="27"/>
      <c r="H20" s="27"/>
      <c r="I20" s="27"/>
    </row>
    <row r="21" spans="1:9" ht="17.149999999999999" customHeight="1" x14ac:dyDescent="0.35">
      <c r="A21" s="13"/>
      <c r="B21" s="57" t="s">
        <v>49</v>
      </c>
      <c r="C21" s="58" t="s">
        <v>71</v>
      </c>
      <c r="D21" s="196">
        <v>0</v>
      </c>
      <c r="E21" s="197">
        <v>0</v>
      </c>
      <c r="F21" s="27"/>
      <c r="G21" s="27"/>
      <c r="H21" s="27"/>
      <c r="I21" s="27"/>
    </row>
    <row r="22" spans="1:9" ht="17.149999999999999" customHeight="1" x14ac:dyDescent="0.35">
      <c r="A22" s="13"/>
      <c r="B22" s="57"/>
      <c r="C22" s="58" t="s">
        <v>72</v>
      </c>
      <c r="D22" s="198">
        <v>0</v>
      </c>
      <c r="E22" s="199">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80">
        <v>0</v>
      </c>
      <c r="E27" s="181">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80">
        <v>0</v>
      </c>
      <c r="E32" s="181">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UUVWuIuodCxFmJ1gBPXZIF4hqPRgJ7gaTKInXmHkZqZNbjeoeHxQrDKz9AOISarWjuMBZgIrOF/c3/XSW65x/w==" saltValue="7sYKF7xWx3B67ABXlCofz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133</v>
      </c>
    </row>
    <row r="2" spans="1:7" s="10" customFormat="1" ht="15.5" x14ac:dyDescent="0.35">
      <c r="B2" s="9"/>
      <c r="D2" s="37"/>
      <c r="E2" s="32"/>
      <c r="G2" s="23"/>
    </row>
    <row r="3" spans="1:7" s="103" customFormat="1" ht="15.5" x14ac:dyDescent="0.35">
      <c r="B3" s="106" t="s">
        <v>66</v>
      </c>
      <c r="C3" s="107" t="str">
        <f>'Title Page'!C22</f>
        <v>BIM Information Manager</v>
      </c>
    </row>
    <row r="4" spans="1:7" s="103" customFormat="1" ht="15.5" x14ac:dyDescent="0.35">
      <c r="A4" s="106"/>
      <c r="B4" s="107"/>
    </row>
    <row r="5" spans="1:7" s="10" customFormat="1" ht="15.5" x14ac:dyDescent="0.35">
      <c r="B5" s="6" t="s">
        <v>139</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140</v>
      </c>
      <c r="C18" s="100"/>
      <c r="D18" s="100"/>
      <c r="E18" s="100"/>
      <c r="G18" s="1"/>
    </row>
    <row r="19" spans="2:7" ht="15" thickBot="1" x14ac:dyDescent="0.4"/>
    <row r="20" spans="2:7" ht="14.15" customHeight="1" x14ac:dyDescent="0.35">
      <c r="B20" s="293" t="s">
        <v>101</v>
      </c>
      <c r="C20" s="295" t="s">
        <v>117</v>
      </c>
      <c r="D20" s="295" t="s">
        <v>80</v>
      </c>
      <c r="E20" s="295" t="s">
        <v>85</v>
      </c>
      <c r="F20" s="298"/>
      <c r="G20" s="1"/>
    </row>
    <row r="21" spans="2:7" x14ac:dyDescent="0.35">
      <c r="B21" s="294"/>
      <c r="C21" s="221"/>
      <c r="D21" s="221"/>
      <c r="E21" s="170"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141</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2zs8n849M59vcxnWlNoAMINMU4qxW/EtnjfduuIXWLuRJkjZ5rXdaGrs9a3CqXAg7B/3oK9vfbf9rZwBEyeD6w==" saltValue="cLvM0ljkFbJ5N8WDwOVBV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134</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Information Manager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116</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70" t="s">
        <v>121</v>
      </c>
      <c r="G8" s="203" t="s">
        <v>67</v>
      </c>
      <c r="H8" s="170" t="s">
        <v>122</v>
      </c>
      <c r="I8" s="123"/>
      <c r="J8" s="183" t="s">
        <v>121</v>
      </c>
      <c r="K8" s="203" t="s">
        <v>67</v>
      </c>
      <c r="L8" s="183" t="s">
        <v>122</v>
      </c>
      <c r="M8" s="123"/>
      <c r="N8" s="183" t="s">
        <v>121</v>
      </c>
      <c r="O8" s="203" t="s">
        <v>67</v>
      </c>
      <c r="P8" s="183" t="s">
        <v>122</v>
      </c>
      <c r="Q8" s="123"/>
      <c r="R8" s="183" t="s">
        <v>121</v>
      </c>
      <c r="S8" s="203" t="s">
        <v>67</v>
      </c>
      <c r="T8" s="183" t="s">
        <v>122</v>
      </c>
      <c r="U8" s="123"/>
      <c r="V8" s="183" t="s">
        <v>121</v>
      </c>
      <c r="W8" s="203" t="s">
        <v>67</v>
      </c>
      <c r="X8" s="183" t="s">
        <v>122</v>
      </c>
      <c r="Y8" s="123"/>
      <c r="Z8" s="183" t="s">
        <v>121</v>
      </c>
      <c r="AA8" s="203" t="s">
        <v>67</v>
      </c>
      <c r="AB8" s="11" t="s">
        <v>122</v>
      </c>
    </row>
    <row r="9" spans="1:28" x14ac:dyDescent="0.35">
      <c r="B9" s="312" t="s">
        <v>6</v>
      </c>
      <c r="C9" s="221"/>
      <c r="D9" s="221"/>
      <c r="E9" s="124"/>
      <c r="F9" s="200">
        <f>'Part 1. Percentage Project Fees'!N13</f>
        <v>0</v>
      </c>
      <c r="G9" s="68">
        <v>0.75</v>
      </c>
      <c r="H9" s="200">
        <f>F9*G9</f>
        <v>0</v>
      </c>
      <c r="I9" s="124"/>
      <c r="J9" s="200">
        <f>'Part 1. Percentage Project Fees'!N31</f>
        <v>0</v>
      </c>
      <c r="K9" s="68">
        <v>0.75</v>
      </c>
      <c r="L9" s="200">
        <f>J9*K9</f>
        <v>0</v>
      </c>
      <c r="M9" s="124"/>
      <c r="N9" s="200">
        <f>'Part 1. Percentage Project Fees'!N49</f>
        <v>0</v>
      </c>
      <c r="O9" s="68">
        <v>0.75</v>
      </c>
      <c r="P9" s="200">
        <f>N9*O9</f>
        <v>0</v>
      </c>
      <c r="Q9" s="124"/>
      <c r="R9" s="200">
        <f>'Part 1. Percentage Project Fees'!N67</f>
        <v>0</v>
      </c>
      <c r="S9" s="68">
        <v>0.75</v>
      </c>
      <c r="T9" s="200">
        <f>R9*S9</f>
        <v>0</v>
      </c>
      <c r="U9" s="124"/>
      <c r="V9" s="200">
        <f>'Part 1. Percentage Project Fees'!N85</f>
        <v>0</v>
      </c>
      <c r="W9" s="68">
        <v>0.75</v>
      </c>
      <c r="X9" s="200">
        <f>V9*W9</f>
        <v>0</v>
      </c>
      <c r="Y9" s="124"/>
      <c r="Z9" s="200">
        <f>'Part 1. Percentage Project Fees'!N103</f>
        <v>0</v>
      </c>
      <c r="AA9" s="68">
        <v>0.75</v>
      </c>
      <c r="AB9" s="201">
        <f>Z9*AA9</f>
        <v>0</v>
      </c>
    </row>
    <row r="10" spans="1:28" x14ac:dyDescent="0.35">
      <c r="B10" s="312" t="s">
        <v>12</v>
      </c>
      <c r="C10" s="221"/>
      <c r="D10" s="221"/>
      <c r="E10" s="124"/>
      <c r="F10" s="200">
        <f>'Part 1. Percentage Project Fees'!N14</f>
        <v>0</v>
      </c>
      <c r="G10" s="68">
        <v>1.25</v>
      </c>
      <c r="H10" s="200">
        <f t="shared" ref="H10:H17" si="0">F10*G10</f>
        <v>0</v>
      </c>
      <c r="I10" s="124"/>
      <c r="J10" s="200">
        <f>'Part 1. Percentage Project Fees'!N32</f>
        <v>0</v>
      </c>
      <c r="K10" s="68">
        <v>1.25</v>
      </c>
      <c r="L10" s="200">
        <f t="shared" ref="L10:L17" si="1">J10*K10</f>
        <v>0</v>
      </c>
      <c r="M10" s="124"/>
      <c r="N10" s="200">
        <f>'Part 1. Percentage Project Fees'!N50</f>
        <v>0</v>
      </c>
      <c r="O10" s="68">
        <v>1.25</v>
      </c>
      <c r="P10" s="200">
        <f t="shared" ref="P10:P17" si="2">N10*O10</f>
        <v>0</v>
      </c>
      <c r="Q10" s="124"/>
      <c r="R10" s="200">
        <f>'Part 1. Percentage Project Fees'!N68</f>
        <v>0</v>
      </c>
      <c r="S10" s="68">
        <v>1.25</v>
      </c>
      <c r="T10" s="200">
        <f t="shared" ref="T10:T17" si="3">R10*S10</f>
        <v>0</v>
      </c>
      <c r="U10" s="124"/>
      <c r="V10" s="200">
        <f>'Part 1. Percentage Project Fees'!N86</f>
        <v>0</v>
      </c>
      <c r="W10" s="68">
        <v>1.25</v>
      </c>
      <c r="X10" s="200">
        <f t="shared" ref="X10:X17" si="4">V10*W10</f>
        <v>0</v>
      </c>
      <c r="Y10" s="124"/>
      <c r="Z10" s="200">
        <f>'Part 1. Percentage Project Fees'!N104</f>
        <v>0</v>
      </c>
      <c r="AA10" s="68">
        <v>1.25</v>
      </c>
      <c r="AB10" s="201">
        <f t="shared" ref="AB10:AB17" si="5">Z10*AA10</f>
        <v>0</v>
      </c>
    </row>
    <row r="11" spans="1:28" x14ac:dyDescent="0.35">
      <c r="B11" s="312" t="s">
        <v>13</v>
      </c>
      <c r="C11" s="221"/>
      <c r="D11" s="221"/>
      <c r="E11" s="124"/>
      <c r="F11" s="200">
        <f>'Part 1. Percentage Project Fees'!N15</f>
        <v>0</v>
      </c>
      <c r="G11" s="68">
        <v>1.5</v>
      </c>
      <c r="H11" s="200">
        <f t="shared" si="0"/>
        <v>0</v>
      </c>
      <c r="I11" s="124"/>
      <c r="J11" s="200">
        <f>'Part 1. Percentage Project Fees'!N33</f>
        <v>0</v>
      </c>
      <c r="K11" s="68">
        <v>1.5</v>
      </c>
      <c r="L11" s="200">
        <f t="shared" si="1"/>
        <v>0</v>
      </c>
      <c r="M11" s="124"/>
      <c r="N11" s="200">
        <f>'Part 1. Percentage Project Fees'!N51</f>
        <v>0</v>
      </c>
      <c r="O11" s="68">
        <v>1.5</v>
      </c>
      <c r="P11" s="200">
        <f t="shared" si="2"/>
        <v>0</v>
      </c>
      <c r="Q11" s="124"/>
      <c r="R11" s="200">
        <f>'Part 1. Percentage Project Fees'!N69</f>
        <v>0</v>
      </c>
      <c r="S11" s="68">
        <v>1.5</v>
      </c>
      <c r="T11" s="200">
        <f t="shared" si="3"/>
        <v>0</v>
      </c>
      <c r="U11" s="124"/>
      <c r="V11" s="200">
        <f>'Part 1. Percentage Project Fees'!N87</f>
        <v>0</v>
      </c>
      <c r="W11" s="68">
        <v>1.5</v>
      </c>
      <c r="X11" s="200">
        <f t="shared" si="4"/>
        <v>0</v>
      </c>
      <c r="Y11" s="124"/>
      <c r="Z11" s="200">
        <f>'Part 1. Percentage Project Fees'!N105</f>
        <v>0</v>
      </c>
      <c r="AA11" s="68">
        <v>1.5</v>
      </c>
      <c r="AB11" s="201">
        <f t="shared" si="5"/>
        <v>0</v>
      </c>
    </row>
    <row r="12" spans="1:28" x14ac:dyDescent="0.35">
      <c r="B12" s="312" t="s">
        <v>14</v>
      </c>
      <c r="C12" s="221"/>
      <c r="D12" s="221"/>
      <c r="E12" s="124"/>
      <c r="F12" s="200">
        <f>'Part 1. Percentage Project Fees'!N16</f>
        <v>0</v>
      </c>
      <c r="G12" s="68">
        <v>1.5</v>
      </c>
      <c r="H12" s="200">
        <f t="shared" si="0"/>
        <v>0</v>
      </c>
      <c r="I12" s="124"/>
      <c r="J12" s="200">
        <f>'Part 1. Percentage Project Fees'!N34</f>
        <v>0</v>
      </c>
      <c r="K12" s="68">
        <v>1.5</v>
      </c>
      <c r="L12" s="200">
        <f t="shared" si="1"/>
        <v>0</v>
      </c>
      <c r="M12" s="124"/>
      <c r="N12" s="200">
        <f>'Part 1. Percentage Project Fees'!N52</f>
        <v>0</v>
      </c>
      <c r="O12" s="68">
        <v>1.5</v>
      </c>
      <c r="P12" s="200">
        <f t="shared" si="2"/>
        <v>0</v>
      </c>
      <c r="Q12" s="124"/>
      <c r="R12" s="200">
        <f>'Part 1. Percentage Project Fees'!N70</f>
        <v>0</v>
      </c>
      <c r="S12" s="68">
        <v>1.5</v>
      </c>
      <c r="T12" s="200">
        <f t="shared" si="3"/>
        <v>0</v>
      </c>
      <c r="U12" s="124"/>
      <c r="V12" s="200">
        <f>'Part 1. Percentage Project Fees'!N88</f>
        <v>0</v>
      </c>
      <c r="W12" s="68">
        <v>1.5</v>
      </c>
      <c r="X12" s="200">
        <f t="shared" si="4"/>
        <v>0</v>
      </c>
      <c r="Y12" s="124"/>
      <c r="Z12" s="200">
        <f>'Part 1. Percentage Project Fees'!N106</f>
        <v>0</v>
      </c>
      <c r="AA12" s="68">
        <v>1.5</v>
      </c>
      <c r="AB12" s="201">
        <f t="shared" si="5"/>
        <v>0</v>
      </c>
    </row>
    <row r="13" spans="1:28" x14ac:dyDescent="0.35">
      <c r="B13" s="312" t="s">
        <v>7</v>
      </c>
      <c r="C13" s="221"/>
      <c r="D13" s="221"/>
      <c r="E13" s="124"/>
      <c r="F13" s="200">
        <f>'Part 1. Percentage Project Fees'!N17</f>
        <v>0</v>
      </c>
      <c r="G13" s="68">
        <v>1.25</v>
      </c>
      <c r="H13" s="200">
        <f t="shared" si="0"/>
        <v>0</v>
      </c>
      <c r="I13" s="124"/>
      <c r="J13" s="200">
        <f>'Part 1. Percentage Project Fees'!N35</f>
        <v>0</v>
      </c>
      <c r="K13" s="68">
        <v>1.25</v>
      </c>
      <c r="L13" s="200">
        <f t="shared" si="1"/>
        <v>0</v>
      </c>
      <c r="M13" s="124"/>
      <c r="N13" s="200">
        <f>'Part 1. Percentage Project Fees'!N53</f>
        <v>0</v>
      </c>
      <c r="O13" s="68">
        <v>1.25</v>
      </c>
      <c r="P13" s="200">
        <f t="shared" si="2"/>
        <v>0</v>
      </c>
      <c r="Q13" s="124"/>
      <c r="R13" s="200">
        <f>'Part 1. Percentage Project Fees'!N71</f>
        <v>0</v>
      </c>
      <c r="S13" s="68">
        <v>1.25</v>
      </c>
      <c r="T13" s="200">
        <f t="shared" si="3"/>
        <v>0</v>
      </c>
      <c r="U13" s="124"/>
      <c r="V13" s="200">
        <f>'Part 1. Percentage Project Fees'!N89</f>
        <v>0</v>
      </c>
      <c r="W13" s="68">
        <v>1.25</v>
      </c>
      <c r="X13" s="200">
        <f t="shared" si="4"/>
        <v>0</v>
      </c>
      <c r="Y13" s="124"/>
      <c r="Z13" s="200">
        <f>'Part 1. Percentage Project Fees'!N107</f>
        <v>0</v>
      </c>
      <c r="AA13" s="68">
        <v>1.25</v>
      </c>
      <c r="AB13" s="201">
        <f t="shared" si="5"/>
        <v>0</v>
      </c>
    </row>
    <row r="14" spans="1:28" x14ac:dyDescent="0.35">
      <c r="A14" s="7"/>
      <c r="B14" s="312" t="s">
        <v>8</v>
      </c>
      <c r="C14" s="221"/>
      <c r="D14" s="221"/>
      <c r="E14" s="124"/>
      <c r="F14" s="200">
        <f>'Part 1. Percentage Project Fees'!N18</f>
        <v>0</v>
      </c>
      <c r="G14" s="68">
        <v>1</v>
      </c>
      <c r="H14" s="200">
        <f t="shared" si="0"/>
        <v>0</v>
      </c>
      <c r="I14" s="124"/>
      <c r="J14" s="200">
        <f>'Part 1. Percentage Project Fees'!N36</f>
        <v>0</v>
      </c>
      <c r="K14" s="68">
        <v>1</v>
      </c>
      <c r="L14" s="200">
        <f t="shared" si="1"/>
        <v>0</v>
      </c>
      <c r="M14" s="124"/>
      <c r="N14" s="200">
        <f>'Part 1. Percentage Project Fees'!N54</f>
        <v>0</v>
      </c>
      <c r="O14" s="68">
        <v>1</v>
      </c>
      <c r="P14" s="200">
        <f t="shared" si="2"/>
        <v>0</v>
      </c>
      <c r="Q14" s="124"/>
      <c r="R14" s="200">
        <f>'Part 1. Percentage Project Fees'!N72</f>
        <v>0</v>
      </c>
      <c r="S14" s="68">
        <v>1</v>
      </c>
      <c r="T14" s="200">
        <f t="shared" si="3"/>
        <v>0</v>
      </c>
      <c r="U14" s="124"/>
      <c r="V14" s="200">
        <f>'Part 1. Percentage Project Fees'!N90</f>
        <v>0</v>
      </c>
      <c r="W14" s="68">
        <v>1</v>
      </c>
      <c r="X14" s="200">
        <f t="shared" si="4"/>
        <v>0</v>
      </c>
      <c r="Y14" s="124"/>
      <c r="Z14" s="200">
        <f>'Part 1. Percentage Project Fees'!N108</f>
        <v>0</v>
      </c>
      <c r="AA14" s="68">
        <v>1</v>
      </c>
      <c r="AB14" s="201">
        <f t="shared" si="5"/>
        <v>0</v>
      </c>
    </row>
    <row r="15" spans="1:28" x14ac:dyDescent="0.35">
      <c r="B15" s="312" t="s">
        <v>9</v>
      </c>
      <c r="C15" s="221"/>
      <c r="D15" s="221"/>
      <c r="E15" s="124"/>
      <c r="F15" s="200">
        <f>'Part 1. Percentage Project Fees'!N19</f>
        <v>0</v>
      </c>
      <c r="G15" s="68">
        <v>0.75</v>
      </c>
      <c r="H15" s="200">
        <f t="shared" si="0"/>
        <v>0</v>
      </c>
      <c r="I15" s="124"/>
      <c r="J15" s="200">
        <f>'Part 1. Percentage Project Fees'!N37</f>
        <v>0</v>
      </c>
      <c r="K15" s="68">
        <v>0.75</v>
      </c>
      <c r="L15" s="200">
        <f t="shared" si="1"/>
        <v>0</v>
      </c>
      <c r="M15" s="124"/>
      <c r="N15" s="200">
        <f>'Part 1. Percentage Project Fees'!N55</f>
        <v>0</v>
      </c>
      <c r="O15" s="68">
        <v>0.75</v>
      </c>
      <c r="P15" s="200">
        <f t="shared" si="2"/>
        <v>0</v>
      </c>
      <c r="Q15" s="124"/>
      <c r="R15" s="200">
        <f>'Part 1. Percentage Project Fees'!N73</f>
        <v>0</v>
      </c>
      <c r="S15" s="68">
        <v>0.75</v>
      </c>
      <c r="T15" s="200">
        <f t="shared" si="3"/>
        <v>0</v>
      </c>
      <c r="U15" s="124"/>
      <c r="V15" s="200">
        <f>'Part 1. Percentage Project Fees'!N91</f>
        <v>0</v>
      </c>
      <c r="W15" s="68">
        <v>0.75</v>
      </c>
      <c r="X15" s="200">
        <f t="shared" si="4"/>
        <v>0</v>
      </c>
      <c r="Y15" s="124"/>
      <c r="Z15" s="200">
        <f>'Part 1. Percentage Project Fees'!N109</f>
        <v>0</v>
      </c>
      <c r="AA15" s="68">
        <v>0.75</v>
      </c>
      <c r="AB15" s="201">
        <f t="shared" si="5"/>
        <v>0</v>
      </c>
    </row>
    <row r="16" spans="1:28" x14ac:dyDescent="0.35">
      <c r="A16" s="7"/>
      <c r="B16" s="312" t="s">
        <v>10</v>
      </c>
      <c r="C16" s="221"/>
      <c r="D16" s="221"/>
      <c r="E16" s="124"/>
      <c r="F16" s="200">
        <f>'Part 1. Percentage Project Fees'!N20</f>
        <v>0</v>
      </c>
      <c r="G16" s="68">
        <v>0.5</v>
      </c>
      <c r="H16" s="200">
        <f t="shared" si="0"/>
        <v>0</v>
      </c>
      <c r="I16" s="124"/>
      <c r="J16" s="200">
        <f>'Part 1. Percentage Project Fees'!N38</f>
        <v>0</v>
      </c>
      <c r="K16" s="68">
        <v>0.5</v>
      </c>
      <c r="L16" s="200">
        <f t="shared" si="1"/>
        <v>0</v>
      </c>
      <c r="M16" s="124"/>
      <c r="N16" s="200">
        <f>'Part 1. Percentage Project Fees'!N56</f>
        <v>0</v>
      </c>
      <c r="O16" s="68">
        <v>0.5</v>
      </c>
      <c r="P16" s="200">
        <f t="shared" si="2"/>
        <v>0</v>
      </c>
      <c r="Q16" s="124"/>
      <c r="R16" s="200">
        <f>'Part 1. Percentage Project Fees'!N74</f>
        <v>0</v>
      </c>
      <c r="S16" s="68">
        <v>0.5</v>
      </c>
      <c r="T16" s="200">
        <f t="shared" si="3"/>
        <v>0</v>
      </c>
      <c r="U16" s="124"/>
      <c r="V16" s="200">
        <f>'Part 1. Percentage Project Fees'!N92</f>
        <v>0</v>
      </c>
      <c r="W16" s="68">
        <v>0.5</v>
      </c>
      <c r="X16" s="200">
        <f t="shared" si="4"/>
        <v>0</v>
      </c>
      <c r="Y16" s="124"/>
      <c r="Z16" s="200">
        <f>'Part 1. Percentage Project Fees'!N110</f>
        <v>0</v>
      </c>
      <c r="AA16" s="68">
        <v>0.5</v>
      </c>
      <c r="AB16" s="201">
        <f t="shared" si="5"/>
        <v>0</v>
      </c>
    </row>
    <row r="17" spans="1:31" x14ac:dyDescent="0.35">
      <c r="B17" s="312" t="s">
        <v>11</v>
      </c>
      <c r="C17" s="221"/>
      <c r="D17" s="221"/>
      <c r="E17" s="124"/>
      <c r="F17" s="200">
        <f>'Part 1. Percentage Project Fees'!N21</f>
        <v>0</v>
      </c>
      <c r="G17" s="68">
        <v>0.5</v>
      </c>
      <c r="H17" s="200">
        <f t="shared" si="0"/>
        <v>0</v>
      </c>
      <c r="I17" s="124"/>
      <c r="J17" s="200">
        <f>'Part 1. Percentage Project Fees'!N39</f>
        <v>0</v>
      </c>
      <c r="K17" s="68">
        <v>0.5</v>
      </c>
      <c r="L17" s="200">
        <f t="shared" si="1"/>
        <v>0</v>
      </c>
      <c r="M17" s="124"/>
      <c r="N17" s="200">
        <f>'Part 1. Percentage Project Fees'!N57</f>
        <v>0</v>
      </c>
      <c r="O17" s="68">
        <v>0.5</v>
      </c>
      <c r="P17" s="200">
        <f t="shared" si="2"/>
        <v>0</v>
      </c>
      <c r="Q17" s="124"/>
      <c r="R17" s="200">
        <f>'Part 1. Percentage Project Fees'!N75</f>
        <v>0</v>
      </c>
      <c r="S17" s="68">
        <v>0.5</v>
      </c>
      <c r="T17" s="200">
        <f t="shared" si="3"/>
        <v>0</v>
      </c>
      <c r="U17" s="124"/>
      <c r="V17" s="200">
        <f>'Part 1. Percentage Project Fees'!N93</f>
        <v>0</v>
      </c>
      <c r="W17" s="68">
        <v>0.5</v>
      </c>
      <c r="X17" s="200">
        <f t="shared" si="4"/>
        <v>0</v>
      </c>
      <c r="Y17" s="124"/>
      <c r="Z17" s="200">
        <f>'Part 1. Percentage Project Fees'!N111</f>
        <v>0</v>
      </c>
      <c r="AA17" s="68">
        <v>0.5</v>
      </c>
      <c r="AB17" s="201">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2" t="s">
        <v>94</v>
      </c>
      <c r="I22" s="126"/>
      <c r="J22" s="167"/>
      <c r="K22" s="167" t="s">
        <v>68</v>
      </c>
      <c r="L22" s="172" t="s">
        <v>94</v>
      </c>
      <c r="M22" s="126"/>
      <c r="N22" s="167"/>
      <c r="O22" s="167" t="s">
        <v>68</v>
      </c>
      <c r="P22" s="172" t="s">
        <v>94</v>
      </c>
      <c r="Q22" s="126"/>
      <c r="R22" s="167"/>
      <c r="S22" s="167" t="s">
        <v>68</v>
      </c>
      <c r="T22" s="172" t="s">
        <v>94</v>
      </c>
      <c r="U22" s="126"/>
      <c r="V22" s="167"/>
      <c r="W22" s="167" t="s">
        <v>68</v>
      </c>
      <c r="X22" s="172" t="s">
        <v>94</v>
      </c>
      <c r="Y22" s="126"/>
      <c r="Z22" s="167"/>
      <c r="AA22" s="167" t="s">
        <v>68</v>
      </c>
      <c r="AB22" s="172"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118</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70" t="s">
        <v>24</v>
      </c>
      <c r="G30" s="170" t="s">
        <v>25</v>
      </c>
      <c r="H30" s="170" t="s">
        <v>26</v>
      </c>
      <c r="I30" s="123"/>
      <c r="J30" s="170" t="s">
        <v>24</v>
      </c>
      <c r="K30" s="170" t="s">
        <v>25</v>
      </c>
      <c r="L30" s="170" t="s">
        <v>26</v>
      </c>
      <c r="M30" s="123"/>
      <c r="N30" s="170" t="s">
        <v>24</v>
      </c>
      <c r="O30" s="170" t="s">
        <v>25</v>
      </c>
      <c r="P30" s="170" t="s">
        <v>26</v>
      </c>
      <c r="Q30" s="123"/>
      <c r="R30" s="170" t="s">
        <v>24</v>
      </c>
      <c r="S30" s="170" t="s">
        <v>25</v>
      </c>
      <c r="T30" s="170" t="s">
        <v>26</v>
      </c>
      <c r="U30" s="123"/>
      <c r="V30" s="170" t="s">
        <v>24</v>
      </c>
      <c r="W30" s="170" t="s">
        <v>25</v>
      </c>
      <c r="X30" s="170" t="s">
        <v>26</v>
      </c>
      <c r="Y30" s="123"/>
      <c r="Z30" s="170" t="s">
        <v>24</v>
      </c>
      <c r="AA30" s="170"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70" t="s">
        <v>24</v>
      </c>
      <c r="G42" s="170" t="s">
        <v>25</v>
      </c>
      <c r="H42" s="170" t="s">
        <v>26</v>
      </c>
      <c r="I42" s="124"/>
      <c r="J42" s="170" t="s">
        <v>24</v>
      </c>
      <c r="K42" s="170" t="s">
        <v>25</v>
      </c>
      <c r="L42" s="170" t="s">
        <v>26</v>
      </c>
      <c r="M42" s="124"/>
      <c r="N42" s="170" t="s">
        <v>24</v>
      </c>
      <c r="O42" s="170" t="s">
        <v>25</v>
      </c>
      <c r="P42" s="170" t="s">
        <v>26</v>
      </c>
      <c r="Q42" s="124"/>
      <c r="R42" s="170" t="s">
        <v>24</v>
      </c>
      <c r="S42" s="170" t="s">
        <v>25</v>
      </c>
      <c r="T42" s="170" t="s">
        <v>26</v>
      </c>
      <c r="U42" s="124"/>
      <c r="V42" s="170" t="s">
        <v>24</v>
      </c>
      <c r="W42" s="170" t="s">
        <v>25</v>
      </c>
      <c r="X42" s="170" t="s">
        <v>26</v>
      </c>
      <c r="Y42" s="124"/>
      <c r="Z42" s="170" t="s">
        <v>24</v>
      </c>
      <c r="AA42" s="170"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143</v>
      </c>
      <c r="C46" s="56"/>
      <c r="D46" s="56"/>
      <c r="E46" s="56"/>
      <c r="F46" s="36"/>
      <c r="G46" s="22"/>
      <c r="H46" s="144">
        <f>'Part 6 - Summary'!D9</f>
        <v>2E-3</v>
      </c>
      <c r="I46" s="36"/>
      <c r="J46" s="36"/>
      <c r="K46" s="22"/>
      <c r="L46" s="144">
        <f>'Part 6 - Summary'!D10</f>
        <v>2E-3</v>
      </c>
      <c r="M46" s="36"/>
      <c r="N46" s="145"/>
      <c r="O46" s="22"/>
      <c r="P46" s="144">
        <f>'Part 6 - Summary'!D11</f>
        <v>2E-3</v>
      </c>
      <c r="Q46" s="36"/>
      <c r="R46" s="145"/>
      <c r="S46" s="22"/>
      <c r="T46" s="144">
        <f>'Part 6 - Summary'!D12</f>
        <v>2E-3</v>
      </c>
      <c r="U46" s="36"/>
      <c r="V46" s="145"/>
      <c r="W46" s="22"/>
      <c r="X46" s="144">
        <f>'Part 6 - Summary'!D13</f>
        <v>1E-3</v>
      </c>
      <c r="Y46" s="36"/>
      <c r="Z46" s="145"/>
      <c r="AA46" s="22"/>
      <c r="AB46" s="144">
        <f>'Part 6 - Summary'!D14</f>
        <v>5.0000000000000001E-4</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9.5000000000000015E-3</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HTtK+6uQ+BoQjAw8cCDazLVWuCe3aPONdZKLEuEeyJcp+02PJRaUyEplI0R4mxFgoi+mzJHBkO6+D018t1P0bA==" saltValue="caWqvTYQsKtXHbSZENbRWA=="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Information Manager</v>
      </c>
    </row>
    <row r="5" spans="1:27" s="17" customFormat="1" ht="19" customHeight="1" x14ac:dyDescent="0.45">
      <c r="A5" s="1"/>
      <c r="B5" s="5"/>
      <c r="C5" s="5"/>
    </row>
    <row r="6" spans="1:27" s="17" customFormat="1" ht="19" customHeight="1" x14ac:dyDescent="0.45">
      <c r="A6" s="1"/>
      <c r="B6" s="6" t="s">
        <v>135</v>
      </c>
      <c r="C6" s="6"/>
      <c r="F6" s="6"/>
    </row>
    <row r="7" spans="1:27" ht="14.15" customHeight="1" thickBot="1" x14ac:dyDescent="0.4"/>
    <row r="8" spans="1:27" ht="71.25" customHeight="1" x14ac:dyDescent="0.45">
      <c r="B8" s="168" t="s">
        <v>82</v>
      </c>
      <c r="C8" s="172" t="s">
        <v>102</v>
      </c>
      <c r="D8" s="205" t="s">
        <v>147</v>
      </c>
      <c r="E8" s="17"/>
    </row>
    <row r="9" spans="1:27" ht="14.15" customHeight="1" x14ac:dyDescent="0.35">
      <c r="B9" s="33" t="s">
        <v>21</v>
      </c>
      <c r="C9" s="149">
        <f>'Part 5. % Project Fees Summary'!H44</f>
        <v>0</v>
      </c>
      <c r="D9" s="50">
        <v>2E-3</v>
      </c>
      <c r="E9" s="148"/>
    </row>
    <row r="10" spans="1:27" ht="14.15" customHeight="1" x14ac:dyDescent="0.35">
      <c r="B10" s="33" t="s">
        <v>57</v>
      </c>
      <c r="C10" s="149">
        <f>'Part 5. % Project Fees Summary'!L44</f>
        <v>0</v>
      </c>
      <c r="D10" s="50">
        <v>2E-3</v>
      </c>
      <c r="E10" s="148"/>
    </row>
    <row r="11" spans="1:27" ht="14.15" customHeight="1" x14ac:dyDescent="0.35">
      <c r="B11" s="33" t="s">
        <v>5</v>
      </c>
      <c r="C11" s="149">
        <f>'Part 5. % Project Fees Summary'!P44</f>
        <v>0</v>
      </c>
      <c r="D11" s="50">
        <v>2E-3</v>
      </c>
      <c r="E11" s="148"/>
    </row>
    <row r="12" spans="1:27" ht="14.15" customHeight="1" x14ac:dyDescent="0.35">
      <c r="B12" s="33" t="s">
        <v>58</v>
      </c>
      <c r="C12" s="149">
        <f>'Part 5. % Project Fees Summary'!T44</f>
        <v>0</v>
      </c>
      <c r="D12" s="50">
        <v>2E-3</v>
      </c>
      <c r="E12" s="148"/>
    </row>
    <row r="13" spans="1:27" ht="14.15" customHeight="1" x14ac:dyDescent="0.35">
      <c r="B13" s="33" t="s">
        <v>16</v>
      </c>
      <c r="C13" s="149">
        <f>'Part 5. % Project Fees Summary'!X44</f>
        <v>0</v>
      </c>
      <c r="D13" s="50">
        <v>1E-3</v>
      </c>
      <c r="E13" s="148"/>
    </row>
    <row r="14" spans="1:27" s="7" customFormat="1" ht="14.15" customHeight="1" x14ac:dyDescent="0.35">
      <c r="A14" s="1"/>
      <c r="B14" s="33" t="s">
        <v>15</v>
      </c>
      <c r="C14" s="149">
        <f>'Part 5. % Project Fees Summary'!AB44</f>
        <v>0</v>
      </c>
      <c r="D14" s="50">
        <v>5.0000000000000001E-4</v>
      </c>
      <c r="E14" s="148"/>
      <c r="F14" s="1"/>
      <c r="J14" s="1"/>
      <c r="N14" s="1"/>
      <c r="R14" s="1"/>
      <c r="V14" s="1"/>
      <c r="AA14" s="1"/>
    </row>
    <row r="15" spans="1:27" s="7" customFormat="1" ht="21" customHeight="1" thickBot="1" x14ac:dyDescent="0.4">
      <c r="B15" s="319" t="s">
        <v>144</v>
      </c>
      <c r="C15" s="320"/>
      <c r="D15" s="151">
        <f>SUM(D9:D14)</f>
        <v>9.5000000000000015E-3</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5" t="s">
        <v>146</v>
      </c>
    </row>
    <row r="21" spans="1:27" s="10" customFormat="1" ht="15.5" x14ac:dyDescent="0.35">
      <c r="B21" s="207" t="s">
        <v>63</v>
      </c>
      <c r="C21" s="208">
        <f>'Part 4.Time Charge Fees Summary'!E28</f>
        <v>0</v>
      </c>
      <c r="D21" s="209">
        <v>1E-3</v>
      </c>
    </row>
    <row r="22" spans="1:27" s="10" customFormat="1" ht="15.5" x14ac:dyDescent="0.35">
      <c r="B22" s="207" t="s">
        <v>64</v>
      </c>
      <c r="C22" s="208">
        <f>'Part 4.Time Charge Fees Summary'!F28</f>
        <v>0</v>
      </c>
      <c r="D22" s="209">
        <v>1E-3</v>
      </c>
    </row>
    <row r="23" spans="1:27" s="7" customFormat="1" ht="21" customHeight="1" thickBot="1" x14ac:dyDescent="0.4">
      <c r="B23" s="321" t="s">
        <v>145</v>
      </c>
      <c r="C23" s="322"/>
      <c r="D23" s="151">
        <f>SUM(D18:D22)</f>
        <v>2E-3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jZoi9iKsvUEOa7nh5GoBhc5TD/fFiT42murnK3j7XqYmI2My+s6ZeOvGCh4IMH6Wp4apt752AvbONEec5VWb4w==" saltValue="qNh7WGim939K5th9iVkBl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2016-09-15T12:23:53Z</dcterms:modified>
</cp:coreProperties>
</file>